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ktnh-my.sharepoint.com/personal/lars_tveit_diginordhordland_no/Documents/DI - Prosjekt/Kart og GIS løysing/Doffin/"/>
    </mc:Choice>
  </mc:AlternateContent>
  <xr:revisionPtr revIDLastSave="54" documentId="8_{D466AF93-A9A7-459E-8CE0-73680A7C3C47}" xr6:coauthVersionLast="47" xr6:coauthVersionMax="47" xr10:uidLastSave="{6A4E4D0A-AD44-46FC-8BDC-DFA40EEED95C}"/>
  <bookViews>
    <workbookView xWindow="43080" yWindow="-120" windowWidth="51840" windowHeight="21120" xr2:uid="{CB853FD4-0C1B-4F12-8CCA-9AD616F15E39}"/>
  </bookViews>
  <sheets>
    <sheet name="Leverandør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7" l="1"/>
  <c r="F58" i="7"/>
  <c r="D43" i="7"/>
  <c r="D42" i="7"/>
  <c r="D11" i="7"/>
  <c r="D10" i="7"/>
  <c r="D76" i="7"/>
  <c r="D75" i="7"/>
  <c r="F91" i="7" l="1"/>
  <c r="B32" i="7"/>
  <c r="B97" i="7"/>
  <c r="B25" i="7"/>
  <c r="B64" i="7"/>
  <c r="B57" i="7"/>
  <c r="B90" i="7"/>
  <c r="B49" i="7" l="1"/>
  <c r="F46" i="7"/>
  <c r="F49" i="7" s="1"/>
  <c r="B17" i="7"/>
  <c r="F14" i="7"/>
  <c r="F17" i="7" s="1"/>
  <c r="F37" i="7" l="1"/>
  <c r="F69" i="7"/>
  <c r="B82" i="7"/>
  <c r="F79" i="7"/>
  <c r="F82" i="7" s="1"/>
  <c r="F102" i="7" l="1"/>
</calcChain>
</file>

<file path=xl/sharedStrings.xml><?xml version="1.0" encoding="utf-8"?>
<sst xmlns="http://schemas.openxmlformats.org/spreadsheetml/2006/main" count="158" uniqueCount="55">
  <si>
    <t>Kontraktsperiode</t>
  </si>
  <si>
    <t>Konsulenttimer</t>
  </si>
  <si>
    <t>Baseres på snittpris Senior konsulent og konsulent</t>
  </si>
  <si>
    <t>Heldagskurs/halvdagskurs</t>
  </si>
  <si>
    <t>Baseres på snittpris heldagskurs og halvdagskurs</t>
  </si>
  <si>
    <t>Installasjonskostnader/konsulentkostnader:</t>
  </si>
  <si>
    <t>NOK</t>
  </si>
  <si>
    <t>Årlig kost Sw/drift Alle kommuner</t>
  </si>
  <si>
    <t>A: Installasjon/konfigurasjon av løsning</t>
  </si>
  <si>
    <t>A: Årlig vedlikehold/oppgradering SW</t>
  </si>
  <si>
    <t>B: Dokumentasjon/Konvertering</t>
  </si>
  <si>
    <t>B: Årlig kostnad ev drift/support/SLA</t>
  </si>
  <si>
    <t>C: Prosjektledelse/prosjektkostnader</t>
  </si>
  <si>
    <t>C: Evt. Andre årlige kostnader</t>
  </si>
  <si>
    <t>D: Opplæring etc - ref krav bilag 4</t>
  </si>
  <si>
    <t>Sum Årlig vedlikehold</t>
  </si>
  <si>
    <t>E: eLæringsløsning</t>
  </si>
  <si>
    <t>F: Annet</t>
  </si>
  <si>
    <t>Kontraktspris installasjon/konsulentkost</t>
  </si>
  <si>
    <t>Årlig vedlikehold -  kontraktsperiode</t>
  </si>
  <si>
    <t>Konsulentpris:</t>
  </si>
  <si>
    <t>Timepriser - kontraktsperiode</t>
  </si>
  <si>
    <t>Kurs/opplæring</t>
  </si>
  <si>
    <t>Heldagskurs</t>
  </si>
  <si>
    <t>Integrasjoner kontraktsperiode</t>
  </si>
  <si>
    <t>Halvdagskurs</t>
  </si>
  <si>
    <t>Opsjoner</t>
  </si>
  <si>
    <t>Kurs/Opplæring - kontraktsperiode</t>
  </si>
  <si>
    <t>Workshops</t>
  </si>
  <si>
    <t>WS heldag</t>
  </si>
  <si>
    <t>WS halvdag</t>
  </si>
  <si>
    <t>Senior konsulent</t>
  </si>
  <si>
    <t>Prosjektleder</t>
  </si>
  <si>
    <t>Konsulent</t>
  </si>
  <si>
    <t>Heldagskurs - Web</t>
  </si>
  <si>
    <t>Halvdagskurs - Web</t>
  </si>
  <si>
    <t>Integrasjon Documaster - Arkivkjerne</t>
  </si>
  <si>
    <t>Integrasjon Visma Enterprise Plus</t>
  </si>
  <si>
    <t>Integrasjon Y</t>
  </si>
  <si>
    <t>Integrasjon Z</t>
  </si>
  <si>
    <t>Integrasjoner og uttrekk - årlig pris</t>
  </si>
  <si>
    <t>Konsulent - annet</t>
  </si>
  <si>
    <t>Opsjon X</t>
  </si>
  <si>
    <t>Opsjon Y</t>
  </si>
  <si>
    <t>Opsjon Z</t>
  </si>
  <si>
    <t>Fyll inn namn på leverandør</t>
  </si>
  <si>
    <t>Sum kontraktspris (evaluering)</t>
  </si>
  <si>
    <t>Leveranse - KUN Del 1</t>
  </si>
  <si>
    <t>Leveranse - KUN Del 2</t>
  </si>
  <si>
    <t>Åpent API</t>
  </si>
  <si>
    <t>Opsjon Æ</t>
  </si>
  <si>
    <t>Opsjon Ø</t>
  </si>
  <si>
    <t>WS heldag - Web</t>
  </si>
  <si>
    <t>WS halvdag - Web</t>
  </si>
  <si>
    <t>Komplett leveranse på alle delar av konkurransen - DEL 1 og DEL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</si>
</sst>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3" fillId="2" borderId="0" xfId="0" applyFont="1" applyFill="1"/>
    <xf numFmtId="0" fontId="0" fillId="3" borderId="0" xfId="0" applyFill="1"/>
    <xf numFmtId="0" fontId="0" fillId="3" borderId="0" xfId="0" applyFill="1" applyAlignment="1">
      <alignment horizontal="right"/>
    </xf>
    <xf numFmtId="0" fontId="4" fillId="4" borderId="0" xfId="0" applyFont="1" applyFill="1"/>
    <xf numFmtId="0" fontId="0" fillId="4" borderId="0" xfId="0" applyFill="1" applyAlignment="1">
      <alignment horizontal="right"/>
    </xf>
    <xf numFmtId="0" fontId="0" fillId="4" borderId="0" xfId="0" applyFill="1"/>
    <xf numFmtId="0" fontId="5" fillId="3" borderId="0" xfId="0" applyFont="1" applyFill="1"/>
    <xf numFmtId="0" fontId="3" fillId="5" borderId="0" xfId="0" applyFont="1" applyFill="1"/>
    <xf numFmtId="0" fontId="3" fillId="5" borderId="0" xfId="0" applyFont="1" applyFill="1" applyAlignment="1">
      <alignment horizontal="right"/>
    </xf>
    <xf numFmtId="165" fontId="6" fillId="3" borderId="0" xfId="1" applyNumberFormat="1" applyFont="1" applyFill="1" applyAlignment="1">
      <alignment horizontal="right"/>
    </xf>
    <xf numFmtId="165" fontId="0" fillId="3" borderId="0" xfId="1" applyNumberFormat="1" applyFont="1" applyFill="1"/>
    <xf numFmtId="165" fontId="3" fillId="5" borderId="0" xfId="1" applyNumberFormat="1" applyFont="1" applyFill="1" applyBorder="1"/>
    <xf numFmtId="165" fontId="0" fillId="3" borderId="0" xfId="1" applyNumberFormat="1" applyFont="1" applyFill="1" applyAlignment="1">
      <alignment horizontal="right"/>
    </xf>
    <xf numFmtId="0" fontId="6" fillId="3" borderId="0" xfId="0" applyFont="1" applyFill="1"/>
    <xf numFmtId="165" fontId="7" fillId="3" borderId="0" xfId="0" applyNumberFormat="1" applyFont="1" applyFill="1"/>
    <xf numFmtId="0" fontId="7" fillId="3" borderId="0" xfId="0" applyFont="1" applyFill="1"/>
    <xf numFmtId="0" fontId="0" fillId="0" borderId="0" xfId="0" applyAlignment="1">
      <alignment horizontal="right"/>
    </xf>
    <xf numFmtId="165" fontId="6" fillId="3" borderId="0" xfId="0" applyNumberFormat="1" applyFont="1" applyFill="1"/>
    <xf numFmtId="0" fontId="7" fillId="4" borderId="1" xfId="0" applyFont="1" applyFill="1" applyBorder="1"/>
    <xf numFmtId="165" fontId="7" fillId="4" borderId="1" xfId="1" applyNumberFormat="1" applyFont="1" applyFill="1" applyBorder="1" applyAlignment="1">
      <alignment horizontal="right"/>
    </xf>
    <xf numFmtId="0" fontId="7" fillId="4" borderId="0" xfId="0" applyFont="1" applyFill="1"/>
    <xf numFmtId="165" fontId="7" fillId="4" borderId="0" xfId="1" applyNumberFormat="1" applyFont="1" applyFill="1" applyBorder="1" applyAlignment="1">
      <alignment horizontal="right"/>
    </xf>
    <xf numFmtId="0" fontId="3" fillId="4" borderId="1" xfId="0" applyFont="1" applyFill="1" applyBorder="1"/>
    <xf numFmtId="165" fontId="3" fillId="4" borderId="1" xfId="0" applyNumberFormat="1" applyFont="1" applyFill="1" applyBorder="1"/>
    <xf numFmtId="165" fontId="1" fillId="3" borderId="0" xfId="1" applyNumberFormat="1" applyFont="1" applyFill="1" applyAlignment="1">
      <alignment horizontal="right"/>
    </xf>
    <xf numFmtId="0" fontId="8" fillId="3" borderId="0" xfId="0" applyFont="1" applyFill="1"/>
    <xf numFmtId="0" fontId="9" fillId="2" borderId="0" xfId="0" applyFont="1" applyFill="1" applyAlignment="1">
      <alignment horizontal="right"/>
    </xf>
    <xf numFmtId="0" fontId="9" fillId="3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  <xf numFmtId="165" fontId="7" fillId="3" borderId="0" xfId="1" applyNumberFormat="1" applyFont="1" applyFill="1" applyBorder="1" applyAlignment="1">
      <alignment horizontal="right"/>
    </xf>
    <xf numFmtId="165" fontId="0" fillId="6" borderId="0" xfId="0" applyNumberFormat="1" applyFill="1"/>
    <xf numFmtId="0" fontId="10" fillId="3" borderId="0" xfId="0" applyFont="1" applyFill="1"/>
    <xf numFmtId="0" fontId="10" fillId="3" borderId="0" xfId="0" applyFont="1" applyFill="1" applyAlignment="1">
      <alignment horizontal="right"/>
    </xf>
    <xf numFmtId="165" fontId="1" fillId="7" borderId="0" xfId="1" applyNumberFormat="1" applyFont="1" applyFill="1" applyAlignment="1">
      <alignment horizontal="right"/>
    </xf>
    <xf numFmtId="0" fontId="0" fillId="7" borderId="0" xfId="0" applyFill="1"/>
    <xf numFmtId="165" fontId="1" fillId="7" borderId="0" xfId="1" applyNumberFormat="1" applyFont="1" applyFill="1" applyAlignment="1" applyProtection="1">
      <alignment horizontal="right"/>
      <protection locked="0"/>
    </xf>
    <xf numFmtId="165" fontId="6" fillId="7" borderId="0" xfId="1" applyNumberFormat="1" applyFont="1" applyFill="1" applyAlignment="1" applyProtection="1">
      <alignment horizontal="right"/>
      <protection locked="0"/>
    </xf>
    <xf numFmtId="165" fontId="1" fillId="7" borderId="0" xfId="1" applyNumberFormat="1" applyFont="1" applyFill="1" applyProtection="1">
      <protection locked="0"/>
    </xf>
    <xf numFmtId="0" fontId="0" fillId="7" borderId="0" xfId="0" applyFill="1" applyProtection="1">
      <protection locked="0"/>
    </xf>
    <xf numFmtId="165" fontId="6" fillId="7" borderId="0" xfId="1" applyNumberFormat="1" applyFont="1" applyFill="1" applyBorder="1" applyAlignment="1" applyProtection="1">
      <alignment horizontal="right"/>
      <protection locked="0"/>
    </xf>
    <xf numFmtId="0" fontId="6" fillId="7" borderId="0" xfId="0" applyFont="1" applyFill="1" applyProtection="1">
      <protection locked="0"/>
    </xf>
    <xf numFmtId="165" fontId="6" fillId="7" borderId="0" xfId="0" applyNumberFormat="1" applyFont="1" applyFill="1" applyProtection="1">
      <protection locked="0"/>
    </xf>
    <xf numFmtId="165" fontId="0" fillId="7" borderId="0" xfId="1" applyNumberFormat="1" applyFont="1" applyFill="1" applyProtection="1">
      <protection locked="0"/>
    </xf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0" fontId="2" fillId="3" borderId="0" xfId="0" applyFont="1" applyFill="1" applyProtection="1">
      <protection locked="0"/>
    </xf>
    <xf numFmtId="0" fontId="10" fillId="3" borderId="0" xfId="0" applyFont="1" applyFill="1" applyProtection="1">
      <protection locked="0"/>
    </xf>
    <xf numFmtId="0" fontId="10" fillId="7" borderId="0" xfId="0" applyFont="1" applyFill="1" applyAlignment="1">
      <alignment horizontal="right"/>
    </xf>
    <xf numFmtId="0" fontId="0" fillId="7" borderId="0" xfId="0" applyFill="1" applyAlignment="1">
      <alignment horizontal="right"/>
    </xf>
    <xf numFmtId="165" fontId="3" fillId="5" borderId="0" xfId="0" applyNumberFormat="1" applyFont="1" applyFill="1"/>
    <xf numFmtId="0" fontId="11" fillId="3" borderId="0" xfId="0" applyFont="1" applyFill="1" applyAlignment="1">
      <alignment horizontal="center" vertical="center"/>
    </xf>
    <xf numFmtId="165" fontId="11" fillId="3" borderId="0" xfId="0" applyNumberFormat="1" applyFont="1" applyFill="1" applyAlignment="1">
      <alignment horizontal="center" vertical="center"/>
    </xf>
    <xf numFmtId="0" fontId="4" fillId="7" borderId="0" xfId="0" applyFont="1" applyFill="1" applyProtection="1">
      <protection locked="0"/>
    </xf>
    <xf numFmtId="0" fontId="11" fillId="3" borderId="2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165" fontId="11" fillId="3" borderId="3" xfId="0" applyNumberFormat="1" applyFont="1" applyFill="1" applyBorder="1" applyAlignment="1">
      <alignment horizontal="center" vertical="center"/>
    </xf>
    <xf numFmtId="165" fontId="11" fillId="3" borderId="5" xfId="0" applyNumberFormat="1" applyFont="1" applyFill="1" applyBorder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5CA59-BFC5-49DF-8DCC-0A78B04C5105}">
  <sheetPr>
    <tabColor theme="4" tint="0.59999389629810485"/>
    <pageSetUpPr fitToPage="1"/>
  </sheetPr>
  <dimension ref="A1:AE389"/>
  <sheetViews>
    <sheetView tabSelected="1" zoomScale="115" zoomScaleNormal="115" workbookViewId="0">
      <selection activeCell="I15" sqref="I15"/>
    </sheetView>
  </sheetViews>
  <sheetFormatPr baseColWidth="10" defaultColWidth="11.453125" defaultRowHeight="14.5" x14ac:dyDescent="0.35"/>
  <cols>
    <col min="1" max="1" width="47.26953125" customWidth="1"/>
    <col min="2" max="2" width="14.453125" style="17" customWidth="1"/>
    <col min="3" max="3" width="14.453125" style="3" customWidth="1"/>
    <col min="4" max="4" width="9.81640625" hidden="1" customWidth="1"/>
    <col min="5" max="5" width="49.81640625" customWidth="1"/>
    <col min="6" max="6" width="18.26953125" customWidth="1"/>
    <col min="7" max="7" width="18.81640625" style="45" customWidth="1"/>
    <col min="8" max="8" width="15.26953125" style="45" customWidth="1"/>
    <col min="9" max="9" width="5.54296875" style="45" customWidth="1"/>
    <col min="10" max="10" width="10.26953125" style="45" customWidth="1"/>
    <col min="11" max="11" width="8.54296875" style="45" customWidth="1"/>
    <col min="12" max="12" width="21.1796875" style="45" customWidth="1"/>
    <col min="13" max="18" width="11.453125" style="44"/>
    <col min="19" max="19" width="6" style="44" customWidth="1"/>
    <col min="20" max="27" width="11.453125" style="44"/>
    <col min="28" max="31" width="11.453125" style="2"/>
  </cols>
  <sheetData>
    <row r="1" spans="1:27" s="2" customFormat="1" x14ac:dyDescent="0.35">
      <c r="A1" s="1" t="s">
        <v>0</v>
      </c>
      <c r="B1" s="27">
        <v>12</v>
      </c>
      <c r="C1" s="28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</row>
    <row r="2" spans="1:27" s="2" customFormat="1" x14ac:dyDescent="0.35">
      <c r="A2" s="1" t="s">
        <v>1</v>
      </c>
      <c r="B2" s="27">
        <v>200</v>
      </c>
      <c r="C2" s="28"/>
      <c r="E2" s="26" t="s">
        <v>2</v>
      </c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</row>
    <row r="3" spans="1:27" s="2" customFormat="1" x14ac:dyDescent="0.35">
      <c r="A3" s="1" t="s">
        <v>3</v>
      </c>
      <c r="B3" s="27">
        <v>10</v>
      </c>
      <c r="C3" s="28"/>
      <c r="E3" s="26" t="s">
        <v>4</v>
      </c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</row>
    <row r="4" spans="1:27" s="2" customFormat="1" x14ac:dyDescent="0.35">
      <c r="B4" s="3"/>
      <c r="C4" s="28"/>
      <c r="E4" s="26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</row>
    <row r="5" spans="1:27" s="2" customFormat="1" ht="26" customHeight="1" x14ac:dyDescent="0.55000000000000004">
      <c r="A5" s="53" t="s">
        <v>45</v>
      </c>
      <c r="B5" s="3"/>
      <c r="C5" s="28"/>
      <c r="E5" s="26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</row>
    <row r="6" spans="1:27" s="2" customFormat="1" x14ac:dyDescent="0.35">
      <c r="B6" s="3"/>
      <c r="C6" s="3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</row>
    <row r="7" spans="1:27" s="2" customFormat="1" x14ac:dyDescent="0.35">
      <c r="B7" s="3"/>
      <c r="C7" s="3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</row>
    <row r="8" spans="1:27" s="2" customFormat="1" ht="23.5" x14ac:dyDescent="0.55000000000000004">
      <c r="A8" s="4" t="s">
        <v>47</v>
      </c>
      <c r="B8" s="5"/>
      <c r="C8" s="5"/>
      <c r="D8" s="6"/>
      <c r="E8" s="6"/>
      <c r="F8" s="6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</row>
    <row r="9" spans="1:27" s="2" customFormat="1" ht="18.5" x14ac:dyDescent="0.45">
      <c r="A9" s="7"/>
      <c r="B9" s="3"/>
      <c r="C9" s="3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</row>
    <row r="10" spans="1:27" s="2" customFormat="1" x14ac:dyDescent="0.35">
      <c r="A10" s="8" t="s">
        <v>5</v>
      </c>
      <c r="B10" s="9" t="s">
        <v>6</v>
      </c>
      <c r="C10" s="29"/>
      <c r="D10" s="31">
        <f>IFERROR(AVERAGE(B21:B24),0)</f>
        <v>0</v>
      </c>
      <c r="E10" s="8" t="s">
        <v>7</v>
      </c>
      <c r="F10" s="9" t="s">
        <v>6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</row>
    <row r="11" spans="1:27" s="2" customFormat="1" x14ac:dyDescent="0.35">
      <c r="A11" s="2" t="s">
        <v>8</v>
      </c>
      <c r="B11" s="36"/>
      <c r="C11" s="25"/>
      <c r="D11" s="31">
        <f>IFERROR(AVERAGE(B28:B31),0)</f>
        <v>0</v>
      </c>
      <c r="E11" s="2" t="s">
        <v>9</v>
      </c>
      <c r="F11" s="38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</row>
    <row r="12" spans="1:27" s="2" customFormat="1" x14ac:dyDescent="0.35">
      <c r="A12" s="2" t="s">
        <v>10</v>
      </c>
      <c r="B12" s="36"/>
      <c r="C12" s="25"/>
      <c r="E12" s="2" t="s">
        <v>11</v>
      </c>
      <c r="F12" s="38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</row>
    <row r="13" spans="1:27" s="2" customFormat="1" x14ac:dyDescent="0.35">
      <c r="A13" s="2" t="s">
        <v>12</v>
      </c>
      <c r="B13" s="36"/>
      <c r="C13" s="25"/>
      <c r="E13" s="2" t="s">
        <v>13</v>
      </c>
      <c r="F13" s="38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</row>
    <row r="14" spans="1:27" s="2" customFormat="1" x14ac:dyDescent="0.35">
      <c r="A14" s="2" t="s">
        <v>14</v>
      </c>
      <c r="B14" s="36"/>
      <c r="C14" s="25"/>
      <c r="E14" s="8" t="s">
        <v>15</v>
      </c>
      <c r="F14" s="12">
        <f>SUM(F11:F13)</f>
        <v>0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</row>
    <row r="15" spans="1:27" s="2" customFormat="1" x14ac:dyDescent="0.35">
      <c r="A15" s="2" t="s">
        <v>16</v>
      </c>
      <c r="B15" s="36"/>
      <c r="C15" s="25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</row>
    <row r="16" spans="1:27" s="2" customFormat="1" x14ac:dyDescent="0.35">
      <c r="A16" s="39" t="s">
        <v>17</v>
      </c>
      <c r="B16" s="37"/>
      <c r="C16" s="10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</row>
    <row r="17" spans="1:27" s="2" customFormat="1" ht="15" thickBot="1" x14ac:dyDescent="0.4">
      <c r="A17" s="19" t="s">
        <v>18</v>
      </c>
      <c r="B17" s="20">
        <f>SUM(B11:B16)</f>
        <v>0</v>
      </c>
      <c r="C17" s="30"/>
      <c r="E17" s="19" t="s">
        <v>19</v>
      </c>
      <c r="F17" s="20">
        <f>B1*F14</f>
        <v>0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</row>
    <row r="18" spans="1:27" s="2" customFormat="1" x14ac:dyDescent="0.35">
      <c r="B18" s="13"/>
      <c r="C18" s="13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</row>
    <row r="19" spans="1:27" s="2" customFormat="1" x14ac:dyDescent="0.35">
      <c r="B19" s="3"/>
      <c r="C19" s="3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</row>
    <row r="20" spans="1:27" s="2" customFormat="1" x14ac:dyDescent="0.35">
      <c r="A20" s="8" t="s">
        <v>20</v>
      </c>
      <c r="B20" s="9" t="s">
        <v>6</v>
      </c>
      <c r="C20" s="29"/>
      <c r="E20" s="8" t="s">
        <v>40</v>
      </c>
      <c r="F20" s="8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</row>
    <row r="21" spans="1:27" s="2" customFormat="1" x14ac:dyDescent="0.35">
      <c r="A21" s="2" t="s">
        <v>31</v>
      </c>
      <c r="B21" s="36"/>
      <c r="C21" s="25"/>
      <c r="E21" s="39" t="s">
        <v>36</v>
      </c>
      <c r="F21" s="40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</row>
    <row r="22" spans="1:27" s="2" customFormat="1" x14ac:dyDescent="0.35">
      <c r="A22" s="2" t="s">
        <v>32</v>
      </c>
      <c r="B22" s="36"/>
      <c r="C22" s="25"/>
      <c r="E22" s="41" t="s">
        <v>37</v>
      </c>
      <c r="F22" s="40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</row>
    <row r="23" spans="1:27" s="2" customFormat="1" x14ac:dyDescent="0.35">
      <c r="A23" s="2" t="s">
        <v>33</v>
      </c>
      <c r="B23" s="36"/>
      <c r="C23" s="25"/>
      <c r="E23" s="41" t="s">
        <v>49</v>
      </c>
      <c r="F23" s="42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</row>
    <row r="24" spans="1:27" s="2" customFormat="1" x14ac:dyDescent="0.35">
      <c r="A24" s="2" t="s">
        <v>41</v>
      </c>
      <c r="B24" s="36"/>
      <c r="C24" s="25"/>
      <c r="E24" s="41" t="s">
        <v>38</v>
      </c>
      <c r="F24" s="42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</row>
    <row r="25" spans="1:27" s="2" customFormat="1" x14ac:dyDescent="0.35">
      <c r="A25" s="21" t="s">
        <v>21</v>
      </c>
      <c r="B25" s="22">
        <f>D10*B2</f>
        <v>0</v>
      </c>
      <c r="C25" s="30"/>
      <c r="E25" s="41" t="s">
        <v>39</v>
      </c>
      <c r="F25" s="42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</row>
    <row r="26" spans="1:27" s="2" customFormat="1" ht="15" thickBot="1" x14ac:dyDescent="0.4">
      <c r="B26" s="13"/>
      <c r="C26" s="13"/>
      <c r="E26" s="23" t="s">
        <v>24</v>
      </c>
      <c r="F26" s="24">
        <f>SUM(F21:F25)*B1</f>
        <v>0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</row>
    <row r="27" spans="1:27" s="2" customFormat="1" x14ac:dyDescent="0.35">
      <c r="A27" s="8" t="s">
        <v>22</v>
      </c>
      <c r="B27" s="9" t="s">
        <v>6</v>
      </c>
      <c r="C27" s="29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</row>
    <row r="28" spans="1:27" s="2" customFormat="1" x14ac:dyDescent="0.35">
      <c r="A28" s="2" t="s">
        <v>23</v>
      </c>
      <c r="B28" s="36"/>
      <c r="C28" s="25"/>
      <c r="E28" s="14"/>
      <c r="F28" s="18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</row>
    <row r="29" spans="1:27" s="2" customFormat="1" x14ac:dyDescent="0.35">
      <c r="A29" s="2" t="s">
        <v>25</v>
      </c>
      <c r="B29" s="36"/>
      <c r="C29" s="25"/>
      <c r="E29" s="8" t="s">
        <v>26</v>
      </c>
      <c r="F29" s="8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</row>
    <row r="30" spans="1:27" s="2" customFormat="1" x14ac:dyDescent="0.35">
      <c r="A30" s="2" t="s">
        <v>34</v>
      </c>
      <c r="B30" s="36"/>
      <c r="C30" s="25"/>
      <c r="E30" s="39" t="s">
        <v>42</v>
      </c>
      <c r="F30" s="39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</row>
    <row r="31" spans="1:27" s="2" customFormat="1" x14ac:dyDescent="0.35">
      <c r="A31" s="2" t="s">
        <v>35</v>
      </c>
      <c r="B31" s="36"/>
      <c r="C31" s="25"/>
      <c r="E31" s="39" t="s">
        <v>43</v>
      </c>
      <c r="F31" s="43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</row>
    <row r="32" spans="1:27" s="2" customFormat="1" x14ac:dyDescent="0.35">
      <c r="A32" s="21" t="s">
        <v>27</v>
      </c>
      <c r="B32" s="22">
        <f>D11*B3</f>
        <v>0</v>
      </c>
      <c r="C32" s="30"/>
      <c r="E32" s="41" t="s">
        <v>44</v>
      </c>
      <c r="F32" s="42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</row>
    <row r="33" spans="1:27" s="2" customFormat="1" x14ac:dyDescent="0.35">
      <c r="E33" s="39" t="s">
        <v>50</v>
      </c>
      <c r="F33" s="42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</row>
    <row r="34" spans="1:27" s="2" customFormat="1" x14ac:dyDescent="0.35">
      <c r="A34" s="8" t="s">
        <v>28</v>
      </c>
      <c r="B34" s="9" t="s">
        <v>6</v>
      </c>
      <c r="C34" s="29"/>
      <c r="E34" s="39" t="s">
        <v>51</v>
      </c>
      <c r="F34" s="39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</row>
    <row r="35" spans="1:27" s="2" customFormat="1" x14ac:dyDescent="0.35">
      <c r="A35" s="2" t="s">
        <v>29</v>
      </c>
      <c r="B35" s="36"/>
      <c r="C35" s="25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</row>
    <row r="36" spans="1:27" s="2" customFormat="1" x14ac:dyDescent="0.35">
      <c r="A36" s="2" t="s">
        <v>30</v>
      </c>
      <c r="B36" s="36"/>
      <c r="C36" s="25"/>
      <c r="E36" s="14"/>
      <c r="F36" s="15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</row>
    <row r="37" spans="1:27" s="2" customFormat="1" ht="16.5" customHeight="1" x14ac:dyDescent="0.35">
      <c r="A37" s="2" t="s">
        <v>52</v>
      </c>
      <c r="B37" s="34"/>
      <c r="C37" s="25"/>
      <c r="E37" s="54" t="s">
        <v>46</v>
      </c>
      <c r="F37" s="56">
        <f>F17+B17+B25+B32+F26</f>
        <v>0</v>
      </c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</row>
    <row r="38" spans="1:27" s="2" customFormat="1" ht="14.5" customHeight="1" x14ac:dyDescent="0.35">
      <c r="A38" s="2" t="s">
        <v>53</v>
      </c>
      <c r="B38" s="35"/>
      <c r="E38" s="55"/>
      <c r="F38" s="5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</row>
    <row r="39" spans="1:27" s="2" customFormat="1" x14ac:dyDescent="0.35"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</row>
    <row r="40" spans="1:27" s="2" customFormat="1" ht="23.5" x14ac:dyDescent="0.55000000000000004">
      <c r="A40" s="4" t="s">
        <v>48</v>
      </c>
      <c r="B40" s="5"/>
      <c r="C40" s="5"/>
      <c r="D40" s="6"/>
      <c r="E40" s="6"/>
      <c r="F40" s="6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</row>
    <row r="41" spans="1:27" s="2" customFormat="1" ht="18.5" x14ac:dyDescent="0.45">
      <c r="A41" s="7"/>
      <c r="B41" s="3"/>
      <c r="C41" s="3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</row>
    <row r="42" spans="1:27" s="2" customFormat="1" x14ac:dyDescent="0.35">
      <c r="A42" s="8" t="s">
        <v>5</v>
      </c>
      <c r="B42" s="9" t="s">
        <v>6</v>
      </c>
      <c r="C42" s="29"/>
      <c r="D42" s="31">
        <f>IFERROR(AVERAGE(B53:B56),0)</f>
        <v>0</v>
      </c>
      <c r="E42" s="8" t="s">
        <v>7</v>
      </c>
      <c r="F42" s="9" t="s">
        <v>6</v>
      </c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</row>
    <row r="43" spans="1:27" s="2" customFormat="1" x14ac:dyDescent="0.35">
      <c r="A43" s="2" t="s">
        <v>8</v>
      </c>
      <c r="B43" s="36"/>
      <c r="C43" s="25"/>
      <c r="D43" s="31">
        <f>IFERROR(AVERAGE(B60:B63),0)</f>
        <v>0</v>
      </c>
      <c r="E43" s="2" t="s">
        <v>9</v>
      </c>
      <c r="F43" s="38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</row>
    <row r="44" spans="1:27" s="2" customFormat="1" x14ac:dyDescent="0.35">
      <c r="A44" s="2" t="s">
        <v>10</v>
      </c>
      <c r="B44" s="43"/>
      <c r="C44" s="11"/>
      <c r="E44" s="2" t="s">
        <v>11</v>
      </c>
      <c r="F44" s="38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</row>
    <row r="45" spans="1:27" s="2" customFormat="1" x14ac:dyDescent="0.35">
      <c r="A45" s="2" t="s">
        <v>12</v>
      </c>
      <c r="B45" s="36"/>
      <c r="C45" s="25"/>
      <c r="E45" s="2" t="s">
        <v>13</v>
      </c>
      <c r="F45" s="38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</row>
    <row r="46" spans="1:27" s="2" customFormat="1" x14ac:dyDescent="0.35">
      <c r="A46" s="2" t="s">
        <v>14</v>
      </c>
      <c r="B46" s="36"/>
      <c r="C46" s="25"/>
      <c r="E46" s="8" t="s">
        <v>15</v>
      </c>
      <c r="F46" s="12">
        <f>SUM(F43:F45)</f>
        <v>0</v>
      </c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</row>
    <row r="47" spans="1:27" s="2" customFormat="1" x14ac:dyDescent="0.35">
      <c r="A47" s="2" t="s">
        <v>16</v>
      </c>
      <c r="B47" s="36"/>
      <c r="C47" s="25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</row>
    <row r="48" spans="1:27" s="2" customFormat="1" x14ac:dyDescent="0.35">
      <c r="A48" s="39" t="s">
        <v>17</v>
      </c>
      <c r="B48" s="37"/>
      <c r="C48" s="1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</row>
    <row r="49" spans="1:27" s="2" customFormat="1" ht="15" thickBot="1" x14ac:dyDescent="0.4">
      <c r="A49" s="19" t="s">
        <v>18</v>
      </c>
      <c r="B49" s="20">
        <f>SUM(B43:B48)</f>
        <v>0</v>
      </c>
      <c r="C49" s="30"/>
      <c r="E49" s="19" t="s">
        <v>19</v>
      </c>
      <c r="F49" s="20">
        <f>F46*B1</f>
        <v>0</v>
      </c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</row>
    <row r="50" spans="1:27" s="2" customFormat="1" x14ac:dyDescent="0.35">
      <c r="B50" s="13"/>
      <c r="C50" s="13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</row>
    <row r="51" spans="1:27" s="2" customFormat="1" x14ac:dyDescent="0.35">
      <c r="B51" s="3"/>
      <c r="C51" s="3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</row>
    <row r="52" spans="1:27" s="2" customFormat="1" x14ac:dyDescent="0.35">
      <c r="A52" s="8" t="s">
        <v>20</v>
      </c>
      <c r="B52" s="9" t="s">
        <v>6</v>
      </c>
      <c r="C52" s="29"/>
      <c r="E52" s="8" t="s">
        <v>40</v>
      </c>
      <c r="F52" s="8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</row>
    <row r="53" spans="1:27" s="2" customFormat="1" x14ac:dyDescent="0.35">
      <c r="A53" s="2" t="s">
        <v>31</v>
      </c>
      <c r="B53" s="36"/>
      <c r="C53" s="25"/>
      <c r="E53" s="39" t="s">
        <v>36</v>
      </c>
      <c r="F53" s="40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</row>
    <row r="54" spans="1:27" s="2" customFormat="1" x14ac:dyDescent="0.35">
      <c r="A54" s="2" t="s">
        <v>32</v>
      </c>
      <c r="B54" s="36"/>
      <c r="C54" s="25"/>
      <c r="E54" s="41" t="s">
        <v>37</v>
      </c>
      <c r="F54" s="40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</row>
    <row r="55" spans="1:27" s="2" customFormat="1" x14ac:dyDescent="0.35">
      <c r="A55" s="2" t="s">
        <v>33</v>
      </c>
      <c r="B55" s="36"/>
      <c r="C55" s="25"/>
      <c r="E55" s="41" t="s">
        <v>49</v>
      </c>
      <c r="F55" s="42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</row>
    <row r="56" spans="1:27" s="2" customFormat="1" x14ac:dyDescent="0.35">
      <c r="A56" s="2" t="s">
        <v>41</v>
      </c>
      <c r="B56" s="36"/>
      <c r="C56" s="25"/>
      <c r="E56" s="41" t="s">
        <v>38</v>
      </c>
      <c r="F56" s="42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</row>
    <row r="57" spans="1:27" s="2" customFormat="1" x14ac:dyDescent="0.35">
      <c r="A57" s="21" t="s">
        <v>21</v>
      </c>
      <c r="B57" s="22">
        <f>D42*B2</f>
        <v>0</v>
      </c>
      <c r="C57" s="30"/>
      <c r="E57" s="41" t="s">
        <v>39</v>
      </c>
      <c r="F57" s="42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</row>
    <row r="58" spans="1:27" s="2" customFormat="1" ht="15" thickBot="1" x14ac:dyDescent="0.4">
      <c r="B58" s="13"/>
      <c r="C58" s="13"/>
      <c r="E58" s="23" t="s">
        <v>24</v>
      </c>
      <c r="F58" s="24">
        <f>SUM(F53:F57)*B1</f>
        <v>0</v>
      </c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</row>
    <row r="59" spans="1:27" s="2" customFormat="1" x14ac:dyDescent="0.35">
      <c r="A59" s="8" t="s">
        <v>22</v>
      </c>
      <c r="B59" s="9" t="s">
        <v>6</v>
      </c>
      <c r="C59" s="29"/>
      <c r="E59" s="16"/>
      <c r="F59" s="15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</row>
    <row r="60" spans="1:27" s="2" customFormat="1" x14ac:dyDescent="0.35">
      <c r="A60" s="2" t="s">
        <v>23</v>
      </c>
      <c r="B60" s="36"/>
      <c r="C60" s="25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</row>
    <row r="61" spans="1:27" s="2" customFormat="1" x14ac:dyDescent="0.35">
      <c r="A61" s="2" t="s">
        <v>25</v>
      </c>
      <c r="B61" s="36"/>
      <c r="C61" s="25"/>
      <c r="E61" s="8" t="s">
        <v>26</v>
      </c>
      <c r="F61" s="8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</row>
    <row r="62" spans="1:27" s="2" customFormat="1" x14ac:dyDescent="0.35">
      <c r="A62" s="2" t="s">
        <v>34</v>
      </c>
      <c r="B62" s="36"/>
      <c r="C62" s="25"/>
      <c r="E62" s="39" t="s">
        <v>42</v>
      </c>
      <c r="F62" s="39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</row>
    <row r="63" spans="1:27" s="2" customFormat="1" x14ac:dyDescent="0.35">
      <c r="A63" s="2" t="s">
        <v>35</v>
      </c>
      <c r="B63" s="36"/>
      <c r="C63" s="25"/>
      <c r="E63" s="39" t="s">
        <v>43</v>
      </c>
      <c r="F63" s="43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</row>
    <row r="64" spans="1:27" s="2" customFormat="1" x14ac:dyDescent="0.35">
      <c r="A64" s="21" t="s">
        <v>27</v>
      </c>
      <c r="B64" s="22">
        <f>D43*B3</f>
        <v>0</v>
      </c>
      <c r="C64" s="30"/>
      <c r="E64" s="41" t="s">
        <v>44</v>
      </c>
      <c r="F64" s="42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</row>
    <row r="65" spans="1:31" s="2" customFormat="1" x14ac:dyDescent="0.35">
      <c r="E65" s="39" t="s">
        <v>50</v>
      </c>
      <c r="F65" s="42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</row>
    <row r="66" spans="1:31" s="2" customFormat="1" x14ac:dyDescent="0.35">
      <c r="A66" s="8" t="s">
        <v>28</v>
      </c>
      <c r="B66" s="9" t="s">
        <v>6</v>
      </c>
      <c r="C66" s="29"/>
      <c r="E66" s="39" t="s">
        <v>51</v>
      </c>
      <c r="F66" s="39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</row>
    <row r="67" spans="1:31" s="2" customFormat="1" x14ac:dyDescent="0.35">
      <c r="A67" s="2" t="s">
        <v>29</v>
      </c>
      <c r="B67" s="36"/>
      <c r="C67" s="25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</row>
    <row r="68" spans="1:31" s="2" customFormat="1" x14ac:dyDescent="0.35">
      <c r="A68" s="2" t="s">
        <v>30</v>
      </c>
      <c r="B68" s="36"/>
      <c r="C68" s="25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</row>
    <row r="69" spans="1:31" s="32" customFormat="1" ht="16.5" customHeight="1" x14ac:dyDescent="0.5">
      <c r="A69" s="2" t="s">
        <v>52</v>
      </c>
      <c r="B69" s="48"/>
      <c r="C69" s="33"/>
      <c r="E69" s="54" t="s">
        <v>46</v>
      </c>
      <c r="F69" s="56">
        <f>F49+B49+B57+B64+F58</f>
        <v>0</v>
      </c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</row>
    <row r="70" spans="1:31" s="2" customFormat="1" x14ac:dyDescent="0.35">
      <c r="A70" s="2" t="s">
        <v>53</v>
      </c>
      <c r="B70" s="49"/>
      <c r="C70" s="3"/>
      <c r="E70" s="55"/>
      <c r="F70" s="57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</row>
    <row r="71" spans="1:31" s="2" customFormat="1" ht="21" x14ac:dyDescent="0.35">
      <c r="C71" s="3"/>
      <c r="E71" s="51"/>
      <c r="F71" s="52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</row>
    <row r="72" spans="1:31" s="2" customFormat="1" x14ac:dyDescent="0.35">
      <c r="B72" s="3"/>
      <c r="C72" s="3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</row>
    <row r="73" spans="1:31" ht="23.5" x14ac:dyDescent="0.55000000000000004">
      <c r="A73" s="4" t="s">
        <v>54</v>
      </c>
      <c r="B73" s="5"/>
      <c r="C73" s="5"/>
      <c r="D73" s="6"/>
      <c r="E73" s="6"/>
      <c r="F73" s="6"/>
      <c r="G73" s="44"/>
      <c r="H73" s="44"/>
      <c r="I73" s="44"/>
      <c r="J73" s="44"/>
      <c r="K73" s="44"/>
      <c r="L73" s="44"/>
    </row>
    <row r="74" spans="1:31" s="2" customFormat="1" ht="18.5" x14ac:dyDescent="0.45">
      <c r="A74" s="7"/>
      <c r="B74" s="3"/>
      <c r="C74" s="3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</row>
    <row r="75" spans="1:31" x14ac:dyDescent="0.35">
      <c r="A75" s="8" t="s">
        <v>5</v>
      </c>
      <c r="B75" s="9" t="s">
        <v>6</v>
      </c>
      <c r="C75" s="29"/>
      <c r="D75" s="31">
        <f>IFERROR(AVERAGE(B86:B89),0)</f>
        <v>0</v>
      </c>
      <c r="E75" s="50"/>
      <c r="F75" s="9" t="s">
        <v>6</v>
      </c>
      <c r="G75" s="44"/>
      <c r="H75" s="44"/>
      <c r="I75" s="44"/>
      <c r="J75" s="44"/>
      <c r="K75" s="44"/>
      <c r="L75" s="44"/>
    </row>
    <row r="76" spans="1:31" s="2" customFormat="1" x14ac:dyDescent="0.35">
      <c r="A76" s="2" t="s">
        <v>8</v>
      </c>
      <c r="B76" s="36"/>
      <c r="C76" s="25"/>
      <c r="D76" s="31">
        <f>IFERROR(AVERAGE(B93:B96),0)</f>
        <v>0</v>
      </c>
      <c r="E76" s="2" t="s">
        <v>9</v>
      </c>
      <c r="F76" s="38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</row>
    <row r="77" spans="1:31" s="2" customFormat="1" x14ac:dyDescent="0.35">
      <c r="A77" s="2" t="s">
        <v>10</v>
      </c>
      <c r="B77" s="36"/>
      <c r="C77" s="25"/>
      <c r="E77" s="2" t="s">
        <v>11</v>
      </c>
      <c r="F77" s="38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</row>
    <row r="78" spans="1:31" s="2" customFormat="1" x14ac:dyDescent="0.35">
      <c r="A78" s="2" t="s">
        <v>12</v>
      </c>
      <c r="B78" s="36"/>
      <c r="C78" s="25"/>
      <c r="E78" s="2" t="s">
        <v>13</v>
      </c>
      <c r="F78" s="38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</row>
    <row r="79" spans="1:31" x14ac:dyDescent="0.35">
      <c r="A79" s="2" t="s">
        <v>14</v>
      </c>
      <c r="B79" s="36"/>
      <c r="C79" s="25"/>
      <c r="D79" s="2"/>
      <c r="E79" s="8" t="s">
        <v>15</v>
      </c>
      <c r="F79" s="12">
        <f>SUM(F76:F78)</f>
        <v>0</v>
      </c>
      <c r="G79" s="44"/>
      <c r="H79" s="44"/>
      <c r="I79" s="44"/>
      <c r="J79" s="44"/>
      <c r="K79" s="44"/>
      <c r="L79" s="44"/>
    </row>
    <row r="80" spans="1:31" x14ac:dyDescent="0.35">
      <c r="A80" s="2" t="s">
        <v>16</v>
      </c>
      <c r="B80" s="36"/>
      <c r="C80" s="25"/>
      <c r="D80" s="2"/>
      <c r="E80" s="2"/>
      <c r="F80" s="2"/>
      <c r="G80" s="44"/>
      <c r="H80" s="44"/>
      <c r="I80" s="44"/>
      <c r="J80" s="44"/>
      <c r="K80" s="44"/>
      <c r="L80" s="44"/>
      <c r="Z80" s="45"/>
      <c r="AA80" s="45"/>
      <c r="AB80"/>
      <c r="AC80"/>
      <c r="AD80"/>
      <c r="AE80"/>
    </row>
    <row r="81" spans="1:27" s="2" customFormat="1" x14ac:dyDescent="0.35">
      <c r="A81" s="39" t="s">
        <v>17</v>
      </c>
      <c r="B81" s="37"/>
      <c r="C81" s="10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</row>
    <row r="82" spans="1:27" s="2" customFormat="1" ht="15" thickBot="1" x14ac:dyDescent="0.4">
      <c r="A82" s="19" t="s">
        <v>18</v>
      </c>
      <c r="B82" s="20">
        <f>SUM(B76:B81)</f>
        <v>0</v>
      </c>
      <c r="C82" s="30"/>
      <c r="E82" s="19" t="s">
        <v>19</v>
      </c>
      <c r="F82" s="20">
        <f>B1*F79</f>
        <v>0</v>
      </c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</row>
    <row r="83" spans="1:27" s="2" customFormat="1" x14ac:dyDescent="0.35">
      <c r="B83" s="13"/>
      <c r="C83" s="13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</row>
    <row r="84" spans="1:27" s="2" customFormat="1" x14ac:dyDescent="0.35">
      <c r="B84" s="3"/>
      <c r="C84" s="3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</row>
    <row r="85" spans="1:27" s="2" customFormat="1" x14ac:dyDescent="0.35">
      <c r="A85" s="8" t="s">
        <v>20</v>
      </c>
      <c r="B85" s="9" t="s">
        <v>6</v>
      </c>
      <c r="C85" s="29"/>
      <c r="E85" s="8" t="s">
        <v>40</v>
      </c>
      <c r="F85" s="8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</row>
    <row r="86" spans="1:27" s="2" customFormat="1" x14ac:dyDescent="0.35">
      <c r="A86" s="2" t="s">
        <v>31</v>
      </c>
      <c r="B86" s="36"/>
      <c r="C86" s="25"/>
      <c r="E86" s="39" t="s">
        <v>36</v>
      </c>
      <c r="F86" s="40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</row>
    <row r="87" spans="1:27" s="2" customFormat="1" x14ac:dyDescent="0.35">
      <c r="A87" s="2" t="s">
        <v>32</v>
      </c>
      <c r="B87" s="36"/>
      <c r="C87" s="25"/>
      <c r="E87" s="41" t="s">
        <v>37</v>
      </c>
      <c r="F87" s="40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</row>
    <row r="88" spans="1:27" s="2" customFormat="1" x14ac:dyDescent="0.35">
      <c r="A88" s="2" t="s">
        <v>33</v>
      </c>
      <c r="B88" s="36"/>
      <c r="C88" s="25"/>
      <c r="E88" s="41" t="s">
        <v>49</v>
      </c>
      <c r="F88" s="42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</row>
    <row r="89" spans="1:27" s="2" customFormat="1" x14ac:dyDescent="0.35">
      <c r="A89" s="2" t="s">
        <v>41</v>
      </c>
      <c r="B89" s="36"/>
      <c r="C89" s="25"/>
      <c r="E89" s="41" t="s">
        <v>38</v>
      </c>
      <c r="F89" s="42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</row>
    <row r="90" spans="1:27" s="2" customFormat="1" x14ac:dyDescent="0.35">
      <c r="A90" s="21" t="s">
        <v>21</v>
      </c>
      <c r="B90" s="22">
        <f>D75*B2</f>
        <v>0</v>
      </c>
      <c r="C90" s="30"/>
      <c r="E90" s="41" t="s">
        <v>39</v>
      </c>
      <c r="F90" s="42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</row>
    <row r="91" spans="1:27" s="2" customFormat="1" ht="15" thickBot="1" x14ac:dyDescent="0.4">
      <c r="B91" s="13"/>
      <c r="C91" s="13"/>
      <c r="E91" s="23" t="s">
        <v>24</v>
      </c>
      <c r="F91" s="24">
        <f>SUM(F86:F90)*B1</f>
        <v>0</v>
      </c>
      <c r="G91" s="46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</row>
    <row r="92" spans="1:27" s="2" customFormat="1" x14ac:dyDescent="0.35">
      <c r="A92" s="8" t="s">
        <v>22</v>
      </c>
      <c r="B92" s="9" t="s">
        <v>6</v>
      </c>
      <c r="C92" s="29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</row>
    <row r="93" spans="1:27" s="2" customFormat="1" x14ac:dyDescent="0.35">
      <c r="A93" s="2" t="s">
        <v>23</v>
      </c>
      <c r="B93" s="36"/>
      <c r="C93" s="25"/>
      <c r="G93" s="46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</row>
    <row r="94" spans="1:27" s="2" customFormat="1" x14ac:dyDescent="0.35">
      <c r="A94" s="2" t="s">
        <v>25</v>
      </c>
      <c r="B94" s="36"/>
      <c r="C94" s="25"/>
      <c r="E94" s="8" t="s">
        <v>26</v>
      </c>
      <c r="F94" s="8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</row>
    <row r="95" spans="1:27" s="2" customFormat="1" x14ac:dyDescent="0.35">
      <c r="A95" s="2" t="s">
        <v>34</v>
      </c>
      <c r="B95" s="36"/>
      <c r="C95" s="25"/>
      <c r="E95" s="39" t="s">
        <v>42</v>
      </c>
      <c r="F95" s="39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</row>
    <row r="96" spans="1:27" s="2" customFormat="1" x14ac:dyDescent="0.35">
      <c r="A96" s="2" t="s">
        <v>35</v>
      </c>
      <c r="B96" s="36"/>
      <c r="C96" s="25"/>
      <c r="E96" s="39" t="s">
        <v>43</v>
      </c>
      <c r="F96" s="43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</row>
    <row r="97" spans="1:27" s="2" customFormat="1" x14ac:dyDescent="0.35">
      <c r="A97" s="21" t="s">
        <v>27</v>
      </c>
      <c r="B97" s="22">
        <f>D76*B3</f>
        <v>0</v>
      </c>
      <c r="C97" s="30"/>
      <c r="E97" s="41" t="s">
        <v>44</v>
      </c>
      <c r="F97" s="42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</row>
    <row r="98" spans="1:27" s="2" customFormat="1" x14ac:dyDescent="0.35">
      <c r="E98" s="39" t="s">
        <v>50</v>
      </c>
      <c r="F98" s="42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</row>
    <row r="99" spans="1:27" s="2" customFormat="1" x14ac:dyDescent="0.35">
      <c r="A99" s="8" t="s">
        <v>28</v>
      </c>
      <c r="B99" s="9" t="s">
        <v>6</v>
      </c>
      <c r="C99" s="29"/>
      <c r="E99" s="39" t="s">
        <v>51</v>
      </c>
      <c r="F99" s="39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</row>
    <row r="100" spans="1:27" s="2" customFormat="1" x14ac:dyDescent="0.35">
      <c r="A100" s="2" t="s">
        <v>29</v>
      </c>
      <c r="B100" s="36"/>
      <c r="C100" s="25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</row>
    <row r="101" spans="1:27" s="2" customFormat="1" x14ac:dyDescent="0.35">
      <c r="A101" s="2" t="s">
        <v>30</v>
      </c>
      <c r="B101" s="36"/>
      <c r="C101" s="25"/>
      <c r="E101" s="14"/>
      <c r="F101" s="15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</row>
    <row r="102" spans="1:27" s="2" customFormat="1" ht="17.149999999999999" customHeight="1" x14ac:dyDescent="0.35">
      <c r="A102" s="2" t="s">
        <v>52</v>
      </c>
      <c r="B102" s="34"/>
      <c r="C102" s="25"/>
      <c r="E102" s="54" t="s">
        <v>46</v>
      </c>
      <c r="F102" s="56">
        <f>F82+B82+B90+B97+F91</f>
        <v>0</v>
      </c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</row>
    <row r="103" spans="1:27" s="2" customFormat="1" ht="14.5" customHeight="1" x14ac:dyDescent="0.35">
      <c r="A103" s="2" t="s">
        <v>53</v>
      </c>
      <c r="B103" s="35"/>
      <c r="E103" s="55"/>
      <c r="F103" s="57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</row>
    <row r="104" spans="1:27" s="2" customFormat="1" x14ac:dyDescent="0.35">
      <c r="B104" s="3"/>
      <c r="C104" s="3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</row>
    <row r="105" spans="1:27" s="2" customFormat="1" x14ac:dyDescent="0.35">
      <c r="B105" s="3"/>
      <c r="C105" s="3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</row>
    <row r="106" spans="1:27" s="2" customFormat="1" x14ac:dyDescent="0.35">
      <c r="B106" s="3"/>
      <c r="C106" s="3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</row>
    <row r="107" spans="1:27" s="2" customFormat="1" x14ac:dyDescent="0.35">
      <c r="B107" s="3"/>
      <c r="C107" s="3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</row>
    <row r="108" spans="1:27" s="2" customFormat="1" x14ac:dyDescent="0.35">
      <c r="B108" s="3"/>
      <c r="C108" s="3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</row>
    <row r="109" spans="1:27" s="2" customFormat="1" x14ac:dyDescent="0.35">
      <c r="B109" s="3"/>
      <c r="C109" s="3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</row>
    <row r="110" spans="1:27" s="2" customFormat="1" x14ac:dyDescent="0.35">
      <c r="B110" s="3"/>
      <c r="C110" s="3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</row>
    <row r="111" spans="1:27" s="2" customFormat="1" x14ac:dyDescent="0.35">
      <c r="B111" s="3"/>
      <c r="C111" s="3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</row>
    <row r="112" spans="1:27" s="2" customFormat="1" x14ac:dyDescent="0.35">
      <c r="B112" s="3"/>
      <c r="C112" s="3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</row>
    <row r="113" spans="2:27" s="2" customFormat="1" x14ac:dyDescent="0.35">
      <c r="B113" s="3"/>
      <c r="C113" s="3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</row>
    <row r="114" spans="2:27" s="2" customFormat="1" x14ac:dyDescent="0.35">
      <c r="B114" s="3"/>
      <c r="C114" s="3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</row>
    <row r="115" spans="2:27" s="2" customFormat="1" x14ac:dyDescent="0.35">
      <c r="B115" s="3"/>
      <c r="C115" s="3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</row>
    <row r="116" spans="2:27" s="2" customFormat="1" x14ac:dyDescent="0.35">
      <c r="B116" s="3"/>
      <c r="C116" s="3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</row>
    <row r="117" spans="2:27" s="2" customFormat="1" x14ac:dyDescent="0.35">
      <c r="B117" s="3"/>
      <c r="C117" s="3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</row>
    <row r="118" spans="2:27" s="2" customFormat="1" x14ac:dyDescent="0.35">
      <c r="B118" s="3"/>
      <c r="C118" s="3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</row>
    <row r="119" spans="2:27" s="2" customFormat="1" x14ac:dyDescent="0.35">
      <c r="B119" s="3"/>
      <c r="C119" s="3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</row>
    <row r="120" spans="2:27" s="2" customFormat="1" x14ac:dyDescent="0.35">
      <c r="B120" s="3"/>
      <c r="C120" s="3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</row>
    <row r="121" spans="2:27" s="2" customFormat="1" x14ac:dyDescent="0.35">
      <c r="B121" s="3"/>
      <c r="C121" s="3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</row>
    <row r="122" spans="2:27" s="2" customFormat="1" x14ac:dyDescent="0.35">
      <c r="B122" s="3"/>
      <c r="C122" s="3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</row>
    <row r="123" spans="2:27" s="2" customFormat="1" x14ac:dyDescent="0.35">
      <c r="B123" s="3"/>
      <c r="C123" s="3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</row>
    <row r="124" spans="2:27" s="2" customFormat="1" x14ac:dyDescent="0.35">
      <c r="B124" s="3"/>
      <c r="C124" s="3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</row>
    <row r="125" spans="2:27" s="2" customFormat="1" x14ac:dyDescent="0.35">
      <c r="B125" s="3"/>
      <c r="C125" s="3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</row>
    <row r="126" spans="2:27" s="2" customFormat="1" x14ac:dyDescent="0.35">
      <c r="B126" s="3"/>
      <c r="C126" s="3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</row>
    <row r="127" spans="2:27" s="2" customFormat="1" x14ac:dyDescent="0.35">
      <c r="B127" s="3"/>
      <c r="C127" s="3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</row>
    <row r="128" spans="2:27" s="2" customFormat="1" x14ac:dyDescent="0.35">
      <c r="B128" s="3"/>
      <c r="C128" s="3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</row>
    <row r="129" spans="2:27" s="2" customFormat="1" x14ac:dyDescent="0.35">
      <c r="B129" s="3"/>
      <c r="C129" s="3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</row>
    <row r="130" spans="2:27" s="2" customFormat="1" x14ac:dyDescent="0.35">
      <c r="B130" s="3"/>
      <c r="C130" s="3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</row>
    <row r="131" spans="2:27" s="2" customFormat="1" x14ac:dyDescent="0.35">
      <c r="B131" s="3"/>
      <c r="C131" s="3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</row>
    <row r="132" spans="2:27" s="2" customFormat="1" x14ac:dyDescent="0.35">
      <c r="B132" s="3"/>
      <c r="C132" s="3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</row>
    <row r="133" spans="2:27" s="2" customFormat="1" x14ac:dyDescent="0.35">
      <c r="B133" s="3"/>
      <c r="C133" s="3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</row>
    <row r="134" spans="2:27" s="2" customFormat="1" x14ac:dyDescent="0.35">
      <c r="B134" s="3"/>
      <c r="C134" s="3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</row>
    <row r="135" spans="2:27" s="2" customFormat="1" x14ac:dyDescent="0.35">
      <c r="B135" s="3"/>
      <c r="C135" s="3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</row>
    <row r="136" spans="2:27" s="2" customFormat="1" x14ac:dyDescent="0.35">
      <c r="B136" s="3"/>
      <c r="C136" s="3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</row>
    <row r="137" spans="2:27" s="2" customFormat="1" x14ac:dyDescent="0.35">
      <c r="B137" s="3"/>
      <c r="C137" s="3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</row>
    <row r="138" spans="2:27" s="2" customFormat="1" x14ac:dyDescent="0.35">
      <c r="B138" s="3"/>
      <c r="C138" s="3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</row>
    <row r="139" spans="2:27" s="2" customFormat="1" x14ac:dyDescent="0.35">
      <c r="B139" s="3"/>
      <c r="C139" s="3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</row>
    <row r="140" spans="2:27" s="2" customFormat="1" x14ac:dyDescent="0.35">
      <c r="B140" s="3"/>
      <c r="C140" s="3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</row>
    <row r="141" spans="2:27" s="2" customFormat="1" x14ac:dyDescent="0.35">
      <c r="B141" s="3"/>
      <c r="C141" s="3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</row>
    <row r="142" spans="2:27" s="2" customFormat="1" x14ac:dyDescent="0.35">
      <c r="B142" s="3"/>
      <c r="C142" s="3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</row>
    <row r="143" spans="2:27" s="2" customFormat="1" x14ac:dyDescent="0.35">
      <c r="B143" s="3"/>
      <c r="C143" s="3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</row>
    <row r="144" spans="2:27" s="2" customFormat="1" x14ac:dyDescent="0.35">
      <c r="B144" s="3"/>
      <c r="C144" s="3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</row>
    <row r="145" spans="2:27" s="2" customFormat="1" x14ac:dyDescent="0.35">
      <c r="B145" s="3"/>
      <c r="C145" s="3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</row>
    <row r="146" spans="2:27" s="2" customFormat="1" x14ac:dyDescent="0.35">
      <c r="B146" s="3"/>
      <c r="C146" s="3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</row>
    <row r="147" spans="2:27" s="2" customFormat="1" x14ac:dyDescent="0.35">
      <c r="B147" s="3"/>
      <c r="C147" s="3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</row>
    <row r="148" spans="2:27" s="2" customFormat="1" x14ac:dyDescent="0.35">
      <c r="B148" s="3"/>
      <c r="C148" s="3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</row>
    <row r="149" spans="2:27" s="2" customFormat="1" x14ac:dyDescent="0.35">
      <c r="B149" s="3"/>
      <c r="C149" s="3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</row>
    <row r="150" spans="2:27" s="2" customFormat="1" x14ac:dyDescent="0.35">
      <c r="B150" s="3"/>
      <c r="C150" s="3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</row>
    <row r="151" spans="2:27" s="2" customFormat="1" x14ac:dyDescent="0.35">
      <c r="B151" s="3"/>
      <c r="C151" s="3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</row>
    <row r="152" spans="2:27" s="2" customFormat="1" x14ac:dyDescent="0.35">
      <c r="B152" s="3"/>
      <c r="C152" s="3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</row>
    <row r="153" spans="2:27" s="2" customFormat="1" x14ac:dyDescent="0.35">
      <c r="B153" s="3"/>
      <c r="C153" s="3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</row>
    <row r="154" spans="2:27" s="2" customFormat="1" x14ac:dyDescent="0.35">
      <c r="B154" s="3"/>
      <c r="C154" s="3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</row>
    <row r="155" spans="2:27" s="2" customFormat="1" x14ac:dyDescent="0.35">
      <c r="B155" s="3"/>
      <c r="C155" s="3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</row>
    <row r="156" spans="2:27" s="2" customFormat="1" x14ac:dyDescent="0.35">
      <c r="B156" s="3"/>
      <c r="C156" s="3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</row>
    <row r="157" spans="2:27" s="2" customFormat="1" x14ac:dyDescent="0.35">
      <c r="B157" s="3"/>
      <c r="C157" s="3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</row>
    <row r="158" spans="2:27" s="2" customFormat="1" x14ac:dyDescent="0.35">
      <c r="B158" s="3"/>
      <c r="C158" s="3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</row>
    <row r="159" spans="2:27" s="2" customFormat="1" x14ac:dyDescent="0.35">
      <c r="B159" s="3"/>
      <c r="C159" s="3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</row>
    <row r="160" spans="2:27" s="2" customFormat="1" x14ac:dyDescent="0.35">
      <c r="B160" s="3"/>
      <c r="C160" s="3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</row>
    <row r="161" spans="2:27" s="2" customFormat="1" x14ac:dyDescent="0.35">
      <c r="B161" s="3"/>
      <c r="C161" s="3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</row>
    <row r="162" spans="2:27" s="2" customFormat="1" x14ac:dyDescent="0.35">
      <c r="B162" s="3"/>
      <c r="C162" s="3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</row>
    <row r="163" spans="2:27" s="2" customFormat="1" x14ac:dyDescent="0.35">
      <c r="B163" s="3"/>
      <c r="C163" s="3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</row>
    <row r="164" spans="2:27" s="2" customFormat="1" x14ac:dyDescent="0.35">
      <c r="B164" s="3"/>
      <c r="C164" s="3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</row>
    <row r="165" spans="2:27" s="2" customFormat="1" x14ac:dyDescent="0.35">
      <c r="B165" s="3"/>
      <c r="C165" s="3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</row>
    <row r="166" spans="2:27" s="2" customFormat="1" x14ac:dyDescent="0.35">
      <c r="B166" s="3"/>
      <c r="C166" s="3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</row>
    <row r="167" spans="2:27" s="2" customFormat="1" x14ac:dyDescent="0.35">
      <c r="B167" s="3"/>
      <c r="C167" s="3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</row>
    <row r="168" spans="2:27" s="2" customFormat="1" x14ac:dyDescent="0.35">
      <c r="B168" s="3"/>
      <c r="C168" s="3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</row>
    <row r="169" spans="2:27" s="2" customFormat="1" x14ac:dyDescent="0.35">
      <c r="B169" s="3"/>
      <c r="C169" s="3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</row>
    <row r="170" spans="2:27" s="2" customFormat="1" x14ac:dyDescent="0.35">
      <c r="B170" s="3"/>
      <c r="C170" s="3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</row>
    <row r="171" spans="2:27" s="2" customFormat="1" x14ac:dyDescent="0.35">
      <c r="B171" s="3"/>
      <c r="C171" s="3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</row>
    <row r="172" spans="2:27" s="2" customFormat="1" x14ac:dyDescent="0.35">
      <c r="B172" s="3"/>
      <c r="C172" s="3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</row>
    <row r="173" spans="2:27" s="2" customFormat="1" x14ac:dyDescent="0.35">
      <c r="B173" s="3"/>
      <c r="C173" s="3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</row>
    <row r="174" spans="2:27" s="2" customFormat="1" x14ac:dyDescent="0.35">
      <c r="B174" s="3"/>
      <c r="C174" s="3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</row>
    <row r="175" spans="2:27" s="2" customFormat="1" x14ac:dyDescent="0.35">
      <c r="B175" s="3"/>
      <c r="C175" s="3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</row>
    <row r="176" spans="2:27" s="2" customFormat="1" x14ac:dyDescent="0.35">
      <c r="B176" s="3"/>
      <c r="C176" s="3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</row>
    <row r="177" spans="2:27" s="2" customFormat="1" x14ac:dyDescent="0.35">
      <c r="B177" s="3"/>
      <c r="C177" s="3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</row>
    <row r="178" spans="2:27" s="2" customFormat="1" x14ac:dyDescent="0.35">
      <c r="B178" s="3"/>
      <c r="C178" s="3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</row>
    <row r="179" spans="2:27" s="2" customFormat="1" x14ac:dyDescent="0.35">
      <c r="B179" s="3"/>
      <c r="C179" s="3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</row>
    <row r="180" spans="2:27" s="2" customFormat="1" x14ac:dyDescent="0.35">
      <c r="B180" s="3"/>
      <c r="C180" s="3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</row>
    <row r="181" spans="2:27" s="2" customFormat="1" x14ac:dyDescent="0.35">
      <c r="B181" s="3"/>
      <c r="C181" s="3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</row>
    <row r="182" spans="2:27" s="2" customFormat="1" x14ac:dyDescent="0.35">
      <c r="B182" s="3"/>
      <c r="C182" s="3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</row>
    <row r="183" spans="2:27" s="2" customFormat="1" x14ac:dyDescent="0.35">
      <c r="B183" s="3"/>
      <c r="C183" s="3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</row>
    <row r="184" spans="2:27" s="2" customFormat="1" x14ac:dyDescent="0.35">
      <c r="B184" s="3"/>
      <c r="C184" s="3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</row>
    <row r="185" spans="2:27" s="2" customFormat="1" x14ac:dyDescent="0.35">
      <c r="B185" s="3"/>
      <c r="C185" s="3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</row>
    <row r="186" spans="2:27" s="2" customFormat="1" x14ac:dyDescent="0.35">
      <c r="B186" s="3"/>
      <c r="C186" s="3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</row>
    <row r="187" spans="2:27" s="2" customFormat="1" x14ac:dyDescent="0.35">
      <c r="B187" s="3"/>
      <c r="C187" s="3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</row>
    <row r="188" spans="2:27" s="2" customFormat="1" x14ac:dyDescent="0.35">
      <c r="B188" s="3"/>
      <c r="C188" s="3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</row>
    <row r="189" spans="2:27" s="2" customFormat="1" x14ac:dyDescent="0.35">
      <c r="B189" s="3"/>
      <c r="C189" s="3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</row>
    <row r="190" spans="2:27" s="2" customFormat="1" x14ac:dyDescent="0.35">
      <c r="B190" s="3"/>
      <c r="C190" s="3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</row>
    <row r="191" spans="2:27" s="2" customFormat="1" x14ac:dyDescent="0.35">
      <c r="B191" s="3"/>
      <c r="C191" s="3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</row>
    <row r="192" spans="2:27" s="2" customFormat="1" x14ac:dyDescent="0.35">
      <c r="B192" s="3"/>
      <c r="C192" s="3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</row>
    <row r="193" spans="2:27" s="2" customFormat="1" x14ac:dyDescent="0.35">
      <c r="B193" s="3"/>
      <c r="C193" s="3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</row>
    <row r="194" spans="2:27" s="2" customFormat="1" x14ac:dyDescent="0.35">
      <c r="B194" s="3"/>
      <c r="C194" s="3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</row>
    <row r="195" spans="2:27" s="2" customFormat="1" x14ac:dyDescent="0.35">
      <c r="B195" s="3"/>
      <c r="C195" s="3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</row>
    <row r="196" spans="2:27" s="2" customFormat="1" x14ac:dyDescent="0.35">
      <c r="B196" s="3"/>
      <c r="C196" s="3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</row>
    <row r="197" spans="2:27" s="2" customFormat="1" x14ac:dyDescent="0.35">
      <c r="B197" s="3"/>
      <c r="C197" s="3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</row>
    <row r="198" spans="2:27" s="2" customFormat="1" x14ac:dyDescent="0.35">
      <c r="B198" s="3"/>
      <c r="C198" s="3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</row>
    <row r="199" spans="2:27" s="2" customFormat="1" x14ac:dyDescent="0.35">
      <c r="B199" s="3"/>
      <c r="C199" s="3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</row>
    <row r="200" spans="2:27" s="2" customFormat="1" x14ac:dyDescent="0.35">
      <c r="B200" s="3"/>
      <c r="C200" s="3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</row>
    <row r="201" spans="2:27" s="2" customFormat="1" x14ac:dyDescent="0.35">
      <c r="B201" s="3"/>
      <c r="C201" s="3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</row>
    <row r="202" spans="2:27" s="2" customFormat="1" x14ac:dyDescent="0.35">
      <c r="B202" s="3"/>
      <c r="C202" s="3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</row>
    <row r="203" spans="2:27" s="2" customFormat="1" x14ac:dyDescent="0.35">
      <c r="B203" s="3"/>
      <c r="C203" s="3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</row>
    <row r="204" spans="2:27" s="2" customFormat="1" x14ac:dyDescent="0.35">
      <c r="B204" s="3"/>
      <c r="C204" s="3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</row>
    <row r="205" spans="2:27" s="2" customFormat="1" x14ac:dyDescent="0.35">
      <c r="B205" s="3"/>
      <c r="C205" s="3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</row>
    <row r="206" spans="2:27" s="2" customFormat="1" x14ac:dyDescent="0.35">
      <c r="B206" s="3"/>
      <c r="C206" s="3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</row>
    <row r="207" spans="2:27" s="2" customFormat="1" x14ac:dyDescent="0.35">
      <c r="B207" s="3"/>
      <c r="C207" s="3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</row>
    <row r="208" spans="2:27" s="2" customFormat="1" x14ac:dyDescent="0.35">
      <c r="B208" s="3"/>
      <c r="C208" s="3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</row>
    <row r="209" spans="2:27" s="2" customFormat="1" x14ac:dyDescent="0.35">
      <c r="B209" s="3"/>
      <c r="C209" s="3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</row>
    <row r="210" spans="2:27" s="2" customFormat="1" x14ac:dyDescent="0.35">
      <c r="B210" s="3"/>
      <c r="C210" s="3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</row>
    <row r="211" spans="2:27" s="2" customFormat="1" x14ac:dyDescent="0.35">
      <c r="B211" s="3"/>
      <c r="C211" s="3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</row>
    <row r="212" spans="2:27" s="2" customFormat="1" x14ac:dyDescent="0.35">
      <c r="B212" s="3"/>
      <c r="C212" s="3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</row>
    <row r="213" spans="2:27" s="2" customFormat="1" x14ac:dyDescent="0.35">
      <c r="B213" s="3"/>
      <c r="C213" s="3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</row>
    <row r="214" spans="2:27" s="2" customFormat="1" x14ac:dyDescent="0.35">
      <c r="B214" s="3"/>
      <c r="C214" s="3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</row>
    <row r="215" spans="2:27" s="2" customFormat="1" x14ac:dyDescent="0.35">
      <c r="B215" s="3"/>
      <c r="C215" s="3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</row>
    <row r="216" spans="2:27" s="2" customFormat="1" x14ac:dyDescent="0.35">
      <c r="B216" s="3"/>
      <c r="C216" s="3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</row>
    <row r="217" spans="2:27" s="2" customFormat="1" x14ac:dyDescent="0.35">
      <c r="B217" s="3"/>
      <c r="C217" s="3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</row>
    <row r="218" spans="2:27" s="2" customFormat="1" x14ac:dyDescent="0.35">
      <c r="B218" s="3"/>
      <c r="C218" s="3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</row>
    <row r="219" spans="2:27" s="2" customFormat="1" x14ac:dyDescent="0.35">
      <c r="B219" s="3"/>
      <c r="C219" s="3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</row>
    <row r="220" spans="2:27" s="2" customFormat="1" x14ac:dyDescent="0.35">
      <c r="B220" s="3"/>
      <c r="C220" s="3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</row>
    <row r="221" spans="2:27" s="2" customFormat="1" x14ac:dyDescent="0.35">
      <c r="B221" s="3"/>
      <c r="C221" s="3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</row>
    <row r="222" spans="2:27" s="2" customFormat="1" x14ac:dyDescent="0.35">
      <c r="B222" s="3"/>
      <c r="C222" s="3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</row>
    <row r="223" spans="2:27" s="2" customFormat="1" x14ac:dyDescent="0.35">
      <c r="B223" s="3"/>
      <c r="C223" s="3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</row>
    <row r="224" spans="2:27" s="2" customFormat="1" x14ac:dyDescent="0.35">
      <c r="B224" s="3"/>
      <c r="C224" s="3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</row>
    <row r="225" spans="2:27" s="2" customFormat="1" x14ac:dyDescent="0.35">
      <c r="B225" s="3"/>
      <c r="C225" s="3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</row>
    <row r="226" spans="2:27" s="2" customFormat="1" x14ac:dyDescent="0.35">
      <c r="B226" s="3"/>
      <c r="C226" s="3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</row>
    <row r="227" spans="2:27" s="2" customFormat="1" x14ac:dyDescent="0.35">
      <c r="B227" s="3"/>
      <c r="C227" s="3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</row>
    <row r="228" spans="2:27" s="2" customFormat="1" x14ac:dyDescent="0.35">
      <c r="B228" s="3"/>
      <c r="C228" s="3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</row>
    <row r="229" spans="2:27" s="2" customFormat="1" x14ac:dyDescent="0.35">
      <c r="B229" s="3"/>
      <c r="C229" s="3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</row>
    <row r="230" spans="2:27" s="2" customFormat="1" x14ac:dyDescent="0.35">
      <c r="B230" s="3"/>
      <c r="C230" s="3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</row>
    <row r="231" spans="2:27" s="2" customFormat="1" x14ac:dyDescent="0.35">
      <c r="B231" s="3"/>
      <c r="C231" s="3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</row>
    <row r="232" spans="2:27" s="2" customFormat="1" x14ac:dyDescent="0.35">
      <c r="B232" s="3"/>
      <c r="C232" s="3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</row>
    <row r="233" spans="2:27" s="2" customFormat="1" x14ac:dyDescent="0.35">
      <c r="B233" s="3"/>
      <c r="C233" s="3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</row>
    <row r="234" spans="2:27" s="2" customFormat="1" x14ac:dyDescent="0.35">
      <c r="B234" s="3"/>
      <c r="C234" s="3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</row>
    <row r="235" spans="2:27" s="2" customFormat="1" x14ac:dyDescent="0.35">
      <c r="B235" s="3"/>
      <c r="C235" s="3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</row>
    <row r="236" spans="2:27" s="2" customFormat="1" x14ac:dyDescent="0.35">
      <c r="B236" s="3"/>
      <c r="C236" s="3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</row>
    <row r="237" spans="2:27" s="2" customFormat="1" x14ac:dyDescent="0.35">
      <c r="B237" s="3"/>
      <c r="C237" s="3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</row>
    <row r="238" spans="2:27" s="2" customFormat="1" x14ac:dyDescent="0.35">
      <c r="B238" s="3"/>
      <c r="C238" s="3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</row>
    <row r="239" spans="2:27" s="2" customFormat="1" x14ac:dyDescent="0.35">
      <c r="B239" s="3"/>
      <c r="C239" s="3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</row>
    <row r="240" spans="2:27" s="2" customFormat="1" x14ac:dyDescent="0.35">
      <c r="B240" s="3"/>
      <c r="C240" s="3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</row>
    <row r="241" spans="2:27" s="2" customFormat="1" x14ac:dyDescent="0.35">
      <c r="B241" s="3"/>
      <c r="C241" s="3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</row>
    <row r="242" spans="2:27" s="2" customFormat="1" x14ac:dyDescent="0.35">
      <c r="B242" s="3"/>
      <c r="C242" s="3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</row>
    <row r="243" spans="2:27" s="2" customFormat="1" x14ac:dyDescent="0.35">
      <c r="B243" s="3"/>
      <c r="C243" s="3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</row>
    <row r="244" spans="2:27" s="2" customFormat="1" x14ac:dyDescent="0.35">
      <c r="B244" s="3"/>
      <c r="C244" s="3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</row>
    <row r="245" spans="2:27" s="2" customFormat="1" x14ac:dyDescent="0.35">
      <c r="B245" s="3"/>
      <c r="C245" s="3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</row>
    <row r="246" spans="2:27" s="2" customFormat="1" x14ac:dyDescent="0.35">
      <c r="B246" s="3"/>
      <c r="C246" s="3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</row>
    <row r="247" spans="2:27" s="2" customFormat="1" x14ac:dyDescent="0.35">
      <c r="B247" s="3"/>
      <c r="C247" s="3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</row>
    <row r="248" spans="2:27" s="2" customFormat="1" x14ac:dyDescent="0.35">
      <c r="B248" s="3"/>
      <c r="C248" s="3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</row>
    <row r="249" spans="2:27" s="2" customFormat="1" x14ac:dyDescent="0.35">
      <c r="B249" s="3"/>
      <c r="C249" s="3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</row>
    <row r="250" spans="2:27" s="2" customFormat="1" x14ac:dyDescent="0.35">
      <c r="B250" s="3"/>
      <c r="C250" s="3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</row>
    <row r="251" spans="2:27" s="2" customFormat="1" x14ac:dyDescent="0.35">
      <c r="B251" s="3"/>
      <c r="C251" s="3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</row>
    <row r="252" spans="2:27" s="2" customFormat="1" x14ac:dyDescent="0.35">
      <c r="B252" s="3"/>
      <c r="C252" s="3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</row>
    <row r="253" spans="2:27" s="2" customFormat="1" x14ac:dyDescent="0.35">
      <c r="B253" s="3"/>
      <c r="C253" s="3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</row>
    <row r="254" spans="2:27" s="2" customFormat="1" x14ac:dyDescent="0.35">
      <c r="B254" s="3"/>
      <c r="C254" s="3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</row>
    <row r="255" spans="2:27" s="2" customFormat="1" x14ac:dyDescent="0.35">
      <c r="B255" s="3"/>
      <c r="C255" s="3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</row>
    <row r="256" spans="2:27" s="2" customFormat="1" x14ac:dyDescent="0.35">
      <c r="B256" s="3"/>
      <c r="C256" s="3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</row>
    <row r="257" spans="2:27" s="2" customFormat="1" x14ac:dyDescent="0.35">
      <c r="B257" s="3"/>
      <c r="C257" s="3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</row>
    <row r="258" spans="2:27" s="2" customFormat="1" x14ac:dyDescent="0.35">
      <c r="B258" s="3"/>
      <c r="C258" s="3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</row>
    <row r="259" spans="2:27" s="2" customFormat="1" x14ac:dyDescent="0.35">
      <c r="B259" s="3"/>
      <c r="C259" s="3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</row>
    <row r="260" spans="2:27" s="2" customFormat="1" x14ac:dyDescent="0.35">
      <c r="B260" s="3"/>
      <c r="C260" s="3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</row>
    <row r="261" spans="2:27" s="2" customFormat="1" x14ac:dyDescent="0.35">
      <c r="B261" s="3"/>
      <c r="C261" s="3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</row>
    <row r="262" spans="2:27" s="2" customFormat="1" x14ac:dyDescent="0.35">
      <c r="B262" s="3"/>
      <c r="C262" s="3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</row>
    <row r="263" spans="2:27" s="2" customFormat="1" x14ac:dyDescent="0.35">
      <c r="B263" s="3"/>
      <c r="C263" s="3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</row>
    <row r="264" spans="2:27" s="2" customFormat="1" x14ac:dyDescent="0.35">
      <c r="B264" s="3"/>
      <c r="C264" s="3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</row>
    <row r="265" spans="2:27" s="2" customFormat="1" x14ac:dyDescent="0.35">
      <c r="B265" s="3"/>
      <c r="C265" s="3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</row>
    <row r="266" spans="2:27" s="2" customFormat="1" x14ac:dyDescent="0.35">
      <c r="B266" s="3"/>
      <c r="C266" s="3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</row>
    <row r="267" spans="2:27" s="2" customFormat="1" x14ac:dyDescent="0.35">
      <c r="B267" s="3"/>
      <c r="C267" s="3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</row>
    <row r="268" spans="2:27" s="2" customFormat="1" x14ac:dyDescent="0.35">
      <c r="B268" s="3"/>
      <c r="C268" s="3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</row>
    <row r="269" spans="2:27" s="2" customFormat="1" x14ac:dyDescent="0.35">
      <c r="B269" s="3"/>
      <c r="C269" s="3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</row>
    <row r="270" spans="2:27" s="2" customFormat="1" x14ac:dyDescent="0.35">
      <c r="B270" s="3"/>
      <c r="C270" s="3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</row>
    <row r="271" spans="2:27" s="2" customFormat="1" x14ac:dyDescent="0.35">
      <c r="B271" s="3"/>
      <c r="C271" s="3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</row>
    <row r="272" spans="2:27" s="2" customFormat="1" x14ac:dyDescent="0.35">
      <c r="B272" s="3"/>
      <c r="C272" s="3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</row>
    <row r="273" spans="2:27" s="2" customFormat="1" x14ac:dyDescent="0.35">
      <c r="B273" s="3"/>
      <c r="C273" s="3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</row>
    <row r="274" spans="2:27" s="2" customFormat="1" x14ac:dyDescent="0.35">
      <c r="B274" s="3"/>
      <c r="C274" s="3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</row>
    <row r="275" spans="2:27" s="2" customFormat="1" x14ac:dyDescent="0.35">
      <c r="B275" s="3"/>
      <c r="C275" s="3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</row>
    <row r="276" spans="2:27" s="2" customFormat="1" x14ac:dyDescent="0.35">
      <c r="B276" s="3"/>
      <c r="C276" s="3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</row>
    <row r="277" spans="2:27" s="2" customFormat="1" x14ac:dyDescent="0.35">
      <c r="B277" s="3"/>
      <c r="C277" s="3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</row>
    <row r="278" spans="2:27" s="2" customFormat="1" x14ac:dyDescent="0.35">
      <c r="B278" s="3"/>
      <c r="C278" s="3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</row>
    <row r="279" spans="2:27" s="2" customFormat="1" x14ac:dyDescent="0.35">
      <c r="B279" s="3"/>
      <c r="C279" s="3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</row>
    <row r="280" spans="2:27" s="2" customFormat="1" x14ac:dyDescent="0.35">
      <c r="B280" s="3"/>
      <c r="C280" s="3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</row>
    <row r="281" spans="2:27" s="2" customFormat="1" x14ac:dyDescent="0.35">
      <c r="B281" s="3"/>
      <c r="C281" s="3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</row>
    <row r="282" spans="2:27" s="2" customFormat="1" x14ac:dyDescent="0.35">
      <c r="B282" s="3"/>
      <c r="C282" s="3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</row>
    <row r="283" spans="2:27" s="2" customFormat="1" x14ac:dyDescent="0.35">
      <c r="B283" s="3"/>
      <c r="C283" s="3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</row>
    <row r="284" spans="2:27" s="2" customFormat="1" x14ac:dyDescent="0.35">
      <c r="B284" s="3"/>
      <c r="C284" s="3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</row>
    <row r="285" spans="2:27" s="2" customFormat="1" x14ac:dyDescent="0.35">
      <c r="B285" s="3"/>
      <c r="C285" s="3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</row>
    <row r="286" spans="2:27" s="2" customFormat="1" x14ac:dyDescent="0.35">
      <c r="B286" s="3"/>
      <c r="C286" s="3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</row>
    <row r="287" spans="2:27" s="2" customFormat="1" x14ac:dyDescent="0.35">
      <c r="B287" s="3"/>
      <c r="C287" s="3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</row>
    <row r="288" spans="2:27" s="2" customFormat="1" x14ac:dyDescent="0.35">
      <c r="B288" s="3"/>
      <c r="C288" s="3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</row>
    <row r="289" spans="2:27" s="2" customFormat="1" x14ac:dyDescent="0.35">
      <c r="B289" s="3"/>
      <c r="C289" s="3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</row>
    <row r="290" spans="2:27" s="2" customFormat="1" x14ac:dyDescent="0.35">
      <c r="B290" s="3"/>
      <c r="C290" s="3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</row>
    <row r="291" spans="2:27" s="2" customFormat="1" x14ac:dyDescent="0.35">
      <c r="B291" s="3"/>
      <c r="C291" s="3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</row>
    <row r="292" spans="2:27" s="2" customFormat="1" x14ac:dyDescent="0.35">
      <c r="B292" s="3"/>
      <c r="C292" s="3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</row>
    <row r="293" spans="2:27" s="2" customFormat="1" x14ac:dyDescent="0.35">
      <c r="B293" s="3"/>
      <c r="C293" s="3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</row>
    <row r="294" spans="2:27" s="2" customFormat="1" x14ac:dyDescent="0.35">
      <c r="B294" s="3"/>
      <c r="C294" s="3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</row>
    <row r="295" spans="2:27" s="2" customFormat="1" x14ac:dyDescent="0.35">
      <c r="B295" s="3"/>
      <c r="C295" s="3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</row>
    <row r="296" spans="2:27" s="2" customFormat="1" x14ac:dyDescent="0.35">
      <c r="B296" s="3"/>
      <c r="C296" s="3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</row>
    <row r="297" spans="2:27" s="2" customFormat="1" x14ac:dyDescent="0.35">
      <c r="B297" s="3"/>
      <c r="C297" s="3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</row>
    <row r="298" spans="2:27" s="2" customFormat="1" x14ac:dyDescent="0.35">
      <c r="B298" s="3"/>
      <c r="C298" s="3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</row>
    <row r="299" spans="2:27" s="2" customFormat="1" x14ac:dyDescent="0.35">
      <c r="B299" s="3"/>
      <c r="C299" s="3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</row>
    <row r="300" spans="2:27" s="2" customFormat="1" x14ac:dyDescent="0.35">
      <c r="B300" s="3"/>
      <c r="C300" s="3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</row>
    <row r="301" spans="2:27" s="2" customFormat="1" x14ac:dyDescent="0.35">
      <c r="B301" s="3"/>
      <c r="C301" s="3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</row>
    <row r="302" spans="2:27" s="2" customFormat="1" x14ac:dyDescent="0.35">
      <c r="B302" s="3"/>
      <c r="C302" s="3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</row>
    <row r="303" spans="2:27" s="2" customFormat="1" x14ac:dyDescent="0.35">
      <c r="B303" s="3"/>
      <c r="C303" s="3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</row>
    <row r="304" spans="2:27" s="2" customFormat="1" x14ac:dyDescent="0.35">
      <c r="B304" s="3"/>
      <c r="C304" s="3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</row>
    <row r="305" spans="2:27" s="2" customFormat="1" x14ac:dyDescent="0.35">
      <c r="B305" s="3"/>
      <c r="C305" s="3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</row>
    <row r="306" spans="2:27" s="2" customFormat="1" x14ac:dyDescent="0.35">
      <c r="B306" s="3"/>
      <c r="C306" s="3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</row>
    <row r="307" spans="2:27" s="2" customFormat="1" x14ac:dyDescent="0.35">
      <c r="B307" s="3"/>
      <c r="C307" s="3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</row>
    <row r="308" spans="2:27" s="2" customFormat="1" x14ac:dyDescent="0.35">
      <c r="B308" s="3"/>
      <c r="C308" s="3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</row>
    <row r="309" spans="2:27" s="2" customFormat="1" x14ac:dyDescent="0.35">
      <c r="B309" s="3"/>
      <c r="C309" s="3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</row>
    <row r="310" spans="2:27" s="2" customFormat="1" x14ac:dyDescent="0.35">
      <c r="B310" s="3"/>
      <c r="C310" s="3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</row>
    <row r="311" spans="2:27" s="2" customFormat="1" x14ac:dyDescent="0.35">
      <c r="B311" s="3"/>
      <c r="C311" s="3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</row>
    <row r="312" spans="2:27" s="2" customFormat="1" x14ac:dyDescent="0.35">
      <c r="B312" s="3"/>
      <c r="C312" s="3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</row>
    <row r="313" spans="2:27" s="2" customFormat="1" x14ac:dyDescent="0.35">
      <c r="B313" s="3"/>
      <c r="C313" s="3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</row>
    <row r="314" spans="2:27" s="2" customFormat="1" x14ac:dyDescent="0.35">
      <c r="B314" s="3"/>
      <c r="C314" s="3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</row>
    <row r="315" spans="2:27" s="2" customFormat="1" x14ac:dyDescent="0.35">
      <c r="B315" s="3"/>
      <c r="C315" s="3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</row>
    <row r="316" spans="2:27" s="2" customFormat="1" x14ac:dyDescent="0.35">
      <c r="B316" s="3"/>
      <c r="C316" s="3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</row>
    <row r="317" spans="2:27" s="2" customFormat="1" x14ac:dyDescent="0.35">
      <c r="B317" s="3"/>
      <c r="C317" s="3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</row>
    <row r="318" spans="2:27" s="2" customFormat="1" x14ac:dyDescent="0.35">
      <c r="B318" s="3"/>
      <c r="C318" s="3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</row>
    <row r="319" spans="2:27" s="2" customFormat="1" x14ac:dyDescent="0.35">
      <c r="B319" s="3"/>
      <c r="C319" s="3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</row>
    <row r="320" spans="2:27" s="2" customFormat="1" x14ac:dyDescent="0.35">
      <c r="B320" s="3"/>
      <c r="C320" s="3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</row>
    <row r="321" spans="2:27" s="2" customFormat="1" x14ac:dyDescent="0.35">
      <c r="B321" s="3"/>
      <c r="C321" s="3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</row>
    <row r="322" spans="2:27" s="2" customFormat="1" x14ac:dyDescent="0.35">
      <c r="B322" s="3"/>
      <c r="C322" s="3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</row>
    <row r="323" spans="2:27" s="2" customFormat="1" x14ac:dyDescent="0.35">
      <c r="B323" s="3"/>
      <c r="C323" s="3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</row>
    <row r="324" spans="2:27" s="2" customFormat="1" x14ac:dyDescent="0.35">
      <c r="B324" s="3"/>
      <c r="C324" s="3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</row>
    <row r="325" spans="2:27" s="2" customFormat="1" x14ac:dyDescent="0.35">
      <c r="B325" s="3"/>
      <c r="C325" s="3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</row>
    <row r="326" spans="2:27" s="2" customFormat="1" x14ac:dyDescent="0.35">
      <c r="B326" s="3"/>
      <c r="C326" s="3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</row>
    <row r="327" spans="2:27" s="2" customFormat="1" x14ac:dyDescent="0.35">
      <c r="B327" s="3"/>
      <c r="C327" s="3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</row>
    <row r="328" spans="2:27" s="2" customFormat="1" x14ac:dyDescent="0.35">
      <c r="B328" s="3"/>
      <c r="C328" s="3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</row>
    <row r="329" spans="2:27" s="2" customFormat="1" x14ac:dyDescent="0.35">
      <c r="B329" s="3"/>
      <c r="C329" s="3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</row>
    <row r="330" spans="2:27" s="2" customFormat="1" x14ac:dyDescent="0.35">
      <c r="B330" s="3"/>
      <c r="C330" s="3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</row>
    <row r="331" spans="2:27" s="2" customFormat="1" x14ac:dyDescent="0.35">
      <c r="B331" s="3"/>
      <c r="C331" s="3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</row>
    <row r="332" spans="2:27" s="2" customFormat="1" x14ac:dyDescent="0.35">
      <c r="B332" s="3"/>
      <c r="C332" s="3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</row>
    <row r="333" spans="2:27" s="2" customFormat="1" x14ac:dyDescent="0.35">
      <c r="B333" s="3"/>
      <c r="C333" s="3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</row>
    <row r="334" spans="2:27" s="2" customFormat="1" x14ac:dyDescent="0.35">
      <c r="B334" s="3"/>
      <c r="C334" s="3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</row>
    <row r="335" spans="2:27" s="2" customFormat="1" x14ac:dyDescent="0.35">
      <c r="B335" s="3"/>
      <c r="C335" s="3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</row>
    <row r="336" spans="2:27" s="2" customFormat="1" x14ac:dyDescent="0.35">
      <c r="B336" s="3"/>
      <c r="C336" s="3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</row>
    <row r="337" spans="2:27" s="2" customFormat="1" x14ac:dyDescent="0.35">
      <c r="B337" s="3"/>
      <c r="C337" s="3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</row>
    <row r="338" spans="2:27" s="2" customFormat="1" x14ac:dyDescent="0.35">
      <c r="B338" s="3"/>
      <c r="C338" s="3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</row>
    <row r="339" spans="2:27" s="2" customFormat="1" x14ac:dyDescent="0.35">
      <c r="B339" s="3"/>
      <c r="C339" s="3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</row>
    <row r="340" spans="2:27" s="2" customFormat="1" x14ac:dyDescent="0.35">
      <c r="B340" s="3"/>
      <c r="C340" s="3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</row>
    <row r="341" spans="2:27" s="2" customFormat="1" x14ac:dyDescent="0.35">
      <c r="B341" s="3"/>
      <c r="C341" s="3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</row>
    <row r="342" spans="2:27" s="2" customFormat="1" x14ac:dyDescent="0.35">
      <c r="B342" s="3"/>
      <c r="C342" s="3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</row>
    <row r="343" spans="2:27" s="2" customFormat="1" x14ac:dyDescent="0.35">
      <c r="B343" s="3"/>
      <c r="C343" s="3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</row>
    <row r="344" spans="2:27" s="2" customFormat="1" x14ac:dyDescent="0.35">
      <c r="B344" s="3"/>
      <c r="C344" s="3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</row>
    <row r="345" spans="2:27" s="2" customFormat="1" x14ac:dyDescent="0.35">
      <c r="B345" s="3"/>
      <c r="C345" s="3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</row>
    <row r="346" spans="2:27" s="2" customFormat="1" x14ac:dyDescent="0.35">
      <c r="B346" s="3"/>
      <c r="C346" s="3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</row>
    <row r="347" spans="2:27" s="2" customFormat="1" x14ac:dyDescent="0.35">
      <c r="B347" s="3"/>
      <c r="C347" s="3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</row>
    <row r="348" spans="2:27" s="2" customFormat="1" x14ac:dyDescent="0.35">
      <c r="B348" s="3"/>
      <c r="C348" s="3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</row>
    <row r="349" spans="2:27" s="2" customFormat="1" x14ac:dyDescent="0.35">
      <c r="B349" s="3"/>
      <c r="C349" s="3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</row>
    <row r="350" spans="2:27" s="2" customFormat="1" x14ac:dyDescent="0.35">
      <c r="B350" s="3"/>
      <c r="C350" s="3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</row>
    <row r="351" spans="2:27" s="2" customFormat="1" x14ac:dyDescent="0.35">
      <c r="B351" s="3"/>
      <c r="C351" s="3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</row>
    <row r="352" spans="2:27" s="2" customFormat="1" x14ac:dyDescent="0.35">
      <c r="B352" s="3"/>
      <c r="C352" s="3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</row>
    <row r="353" spans="2:27" s="2" customFormat="1" x14ac:dyDescent="0.35">
      <c r="B353" s="3"/>
      <c r="C353" s="3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</row>
    <row r="354" spans="2:27" s="2" customFormat="1" x14ac:dyDescent="0.35">
      <c r="B354" s="3"/>
      <c r="C354" s="3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</row>
    <row r="355" spans="2:27" s="2" customFormat="1" x14ac:dyDescent="0.35">
      <c r="B355" s="3"/>
      <c r="C355" s="3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</row>
    <row r="356" spans="2:27" s="2" customFormat="1" x14ac:dyDescent="0.35">
      <c r="B356" s="3"/>
      <c r="C356" s="3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</row>
    <row r="357" spans="2:27" s="2" customFormat="1" x14ac:dyDescent="0.35">
      <c r="B357" s="3"/>
      <c r="C357" s="3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</row>
    <row r="358" spans="2:27" s="2" customFormat="1" x14ac:dyDescent="0.35">
      <c r="B358" s="3"/>
      <c r="C358" s="3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</row>
    <row r="359" spans="2:27" s="2" customFormat="1" x14ac:dyDescent="0.35">
      <c r="B359" s="3"/>
      <c r="C359" s="3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</row>
    <row r="360" spans="2:27" s="2" customFormat="1" x14ac:dyDescent="0.35">
      <c r="B360" s="3"/>
      <c r="C360" s="3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</row>
    <row r="361" spans="2:27" s="2" customFormat="1" x14ac:dyDescent="0.35">
      <c r="B361" s="3"/>
      <c r="C361" s="3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</row>
    <row r="362" spans="2:27" s="2" customFormat="1" x14ac:dyDescent="0.35">
      <c r="B362" s="3"/>
      <c r="C362" s="3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</row>
    <row r="363" spans="2:27" s="2" customFormat="1" x14ac:dyDescent="0.35">
      <c r="B363" s="3"/>
      <c r="C363" s="3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</row>
    <row r="364" spans="2:27" s="2" customFormat="1" x14ac:dyDescent="0.35">
      <c r="B364" s="3"/>
      <c r="C364" s="3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</row>
    <row r="365" spans="2:27" s="2" customFormat="1" x14ac:dyDescent="0.35">
      <c r="B365" s="3"/>
      <c r="C365" s="3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</row>
    <row r="366" spans="2:27" s="2" customFormat="1" x14ac:dyDescent="0.35">
      <c r="B366" s="3"/>
      <c r="C366" s="3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</row>
    <row r="367" spans="2:27" s="2" customFormat="1" x14ac:dyDescent="0.35">
      <c r="B367" s="3"/>
      <c r="C367" s="3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</row>
    <row r="368" spans="2:27" s="2" customFormat="1" x14ac:dyDescent="0.35">
      <c r="B368" s="3"/>
      <c r="C368" s="3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</row>
    <row r="369" spans="2:27" s="2" customFormat="1" x14ac:dyDescent="0.35">
      <c r="B369" s="3"/>
      <c r="C369" s="3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</row>
    <row r="370" spans="2:27" s="2" customFormat="1" x14ac:dyDescent="0.35">
      <c r="B370" s="3"/>
      <c r="C370" s="3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</row>
    <row r="371" spans="2:27" s="2" customFormat="1" x14ac:dyDescent="0.35">
      <c r="B371" s="3"/>
      <c r="C371" s="3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</row>
    <row r="372" spans="2:27" s="2" customFormat="1" x14ac:dyDescent="0.35">
      <c r="B372" s="3"/>
      <c r="C372" s="3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</row>
    <row r="373" spans="2:27" s="2" customFormat="1" x14ac:dyDescent="0.35">
      <c r="B373" s="3"/>
      <c r="C373" s="3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</row>
    <row r="374" spans="2:27" s="2" customFormat="1" x14ac:dyDescent="0.35">
      <c r="B374" s="3"/>
      <c r="C374" s="3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</row>
    <row r="375" spans="2:27" s="2" customFormat="1" x14ac:dyDescent="0.35">
      <c r="B375" s="3"/>
      <c r="C375" s="3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</row>
    <row r="376" spans="2:27" s="2" customFormat="1" x14ac:dyDescent="0.35">
      <c r="B376" s="3"/>
      <c r="C376" s="3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</row>
    <row r="377" spans="2:27" s="2" customFormat="1" x14ac:dyDescent="0.35">
      <c r="B377" s="3"/>
      <c r="C377" s="3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</row>
    <row r="378" spans="2:27" s="2" customFormat="1" x14ac:dyDescent="0.35">
      <c r="B378" s="3"/>
      <c r="C378" s="3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</row>
    <row r="379" spans="2:27" s="2" customFormat="1" x14ac:dyDescent="0.35">
      <c r="B379" s="3"/>
      <c r="C379" s="3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</row>
    <row r="380" spans="2:27" s="2" customFormat="1" x14ac:dyDescent="0.35">
      <c r="B380" s="3"/>
      <c r="C380" s="3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</row>
    <row r="381" spans="2:27" s="2" customFormat="1" x14ac:dyDescent="0.35">
      <c r="B381" s="3"/>
      <c r="C381" s="3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</row>
    <row r="382" spans="2:27" s="2" customFormat="1" x14ac:dyDescent="0.35">
      <c r="B382" s="3"/>
      <c r="C382" s="3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</row>
    <row r="383" spans="2:27" s="2" customFormat="1" x14ac:dyDescent="0.35">
      <c r="B383" s="3"/>
      <c r="C383" s="3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</row>
    <row r="384" spans="2:27" s="2" customFormat="1" x14ac:dyDescent="0.35">
      <c r="B384" s="3"/>
      <c r="C384" s="3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</row>
    <row r="385" spans="2:27" s="2" customFormat="1" x14ac:dyDescent="0.35">
      <c r="B385" s="3"/>
      <c r="C385" s="3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</row>
    <row r="386" spans="2:27" s="2" customFormat="1" x14ac:dyDescent="0.35">
      <c r="B386" s="3"/>
      <c r="C386" s="3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</row>
    <row r="387" spans="2:27" s="2" customFormat="1" x14ac:dyDescent="0.35">
      <c r="B387" s="3"/>
      <c r="C387" s="3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</row>
    <row r="388" spans="2:27" s="2" customFormat="1" x14ac:dyDescent="0.35">
      <c r="B388" s="3"/>
      <c r="C388" s="3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</row>
    <row r="389" spans="2:27" s="2" customFormat="1" x14ac:dyDescent="0.35">
      <c r="B389" s="3"/>
      <c r="C389" s="3"/>
      <c r="E389"/>
      <c r="F389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</row>
  </sheetData>
  <sheetProtection algorithmName="SHA-512" hashValue="jTlTLpx49vnLsP4xDIZp6VieBAIqGWkRS5tnfA1AOvwlz6InMzXz0rNt3NU9B2zHgYtxK4smEcJANffbGflizw==" saltValue="s68UmZ8bqNEAQhw1w6q18Q==" spinCount="100000" sheet="1" objects="1" scenarios="1"/>
  <mergeCells count="6">
    <mergeCell ref="E102:E103"/>
    <mergeCell ref="F102:F103"/>
    <mergeCell ref="E37:E38"/>
    <mergeCell ref="F37:F38"/>
    <mergeCell ref="E69:E70"/>
    <mergeCell ref="F69:F70"/>
  </mergeCells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41BECDFFCAB845B010A0AAF579E8F9" ma:contentTypeVersion="10" ma:contentTypeDescription="Opprett et nytt dokument." ma:contentTypeScope="" ma:versionID="c0f713bbf60579a047a922aa293dcd6a">
  <xsd:schema xmlns:xsd="http://www.w3.org/2001/XMLSchema" xmlns:xs="http://www.w3.org/2001/XMLSchema" xmlns:p="http://schemas.microsoft.com/office/2006/metadata/properties" xmlns:ns2="ac0d95e3-8652-4056-ad1b-f5dfc16346ba" xmlns:ns3="9f83832e-de55-429c-a0fb-49def99396d4" targetNamespace="http://schemas.microsoft.com/office/2006/metadata/properties" ma:root="true" ma:fieldsID="7ab113b1e9e1d46d4b79b6a6f469e849" ns2:_="" ns3:_="">
    <xsd:import namespace="ac0d95e3-8652-4056-ad1b-f5dfc16346ba"/>
    <xsd:import namespace="9f83832e-de55-429c-a0fb-49def99396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0d95e3-8652-4056-ad1b-f5dfc16346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3b2a893-277a-420a-88ce-b5e755706f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3832e-de55-429c-a0fb-49def99396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9f58a58-be9b-4e28-8b30-f932eaafd8c3}" ma:internalName="TaxCatchAll" ma:showField="CatchAllData" ma:web="9f83832e-de55-429c-a0fb-49def99396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0d95e3-8652-4056-ad1b-f5dfc16346ba">
      <Terms xmlns="http://schemas.microsoft.com/office/infopath/2007/PartnerControls"/>
    </lcf76f155ced4ddcb4097134ff3c332f>
    <TaxCatchAll xmlns="9f83832e-de55-429c-a0fb-49def99396d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E72FBB-FB84-4448-9883-37256451BF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0d95e3-8652-4056-ad1b-f5dfc16346ba"/>
    <ds:schemaRef ds:uri="9f83832e-de55-429c-a0fb-49def99396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999D82-32B2-4E8F-A372-A7F2D2183D3B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65fc173b-53d0-4ae9-a4e6-221d353bcdc6"/>
    <ds:schemaRef ds:uri="a8935fc0-4e6c-4f62-ab0b-10f1e0cda409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ac0d95e3-8652-4056-ad1b-f5dfc16346ba"/>
    <ds:schemaRef ds:uri="9f83832e-de55-429c-a0fb-49def99396d4"/>
  </ds:schemaRefs>
</ds:datastoreItem>
</file>

<file path=customXml/itemProps3.xml><?xml version="1.0" encoding="utf-8"?>
<ds:datastoreItem xmlns:ds="http://schemas.openxmlformats.org/officeDocument/2006/customXml" ds:itemID="{260374A8-9ED0-45A3-BC3F-083FA418F7F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95dda4c-f74f-40d1-82a3-d0b553c08a53}" enabled="1" method="Privileged" siteId="{f9d6e533-ea40-4f45-93e6-f28ff10ace5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Leverandør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Lars Tveit</dc:creator>
  <cp:keywords/>
  <dc:description/>
  <cp:lastModifiedBy>Lars Tveit</cp:lastModifiedBy>
  <cp:revision/>
  <dcterms:created xsi:type="dcterms:W3CDTF">2023-01-09T17:37:40Z</dcterms:created>
  <dcterms:modified xsi:type="dcterms:W3CDTF">2026-09-04T11:14:45Z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0x0101009741BECDFFCAB845B010A0AAF579E8F9</vt:lpwstr>
  </property>
  <property fmtid="{D5CDD505-2E9C-101B-9397-08002B2CF9AE}" pid="3" name="MediaServiceImageTags">
    <vt:lpwstr/>
  </property>
</Properties>
</file>